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plader\Desktop\POAS 2022\DIF\"/>
    </mc:Choice>
  </mc:AlternateContent>
  <bookViews>
    <workbookView xWindow="0" yWindow="0" windowWidth="21600" windowHeight="10320" tabRatio="876"/>
  </bookViews>
  <sheets>
    <sheet name="Formato 1" sheetId="19" r:id="rId1"/>
    <sheet name="Formato 2" sheetId="20" r:id="rId2"/>
    <sheet name="Formato 3" sheetId="17" r:id="rId3"/>
    <sheet name="CLAVE PRESUPUESTARIA FAM" sheetId="25" r:id="rId4"/>
  </sheets>
  <definedNames>
    <definedName name="__xlnm.Print_Area_1" localSheetId="3">#REF!</definedName>
    <definedName name="__xlnm.Print_Area_1" localSheetId="1">#REF!</definedName>
    <definedName name="__xlnm.Print_Area_1">#REF!</definedName>
    <definedName name="__xlnm.Print_Area_2" localSheetId="3">#REF!</definedName>
    <definedName name="__xlnm.Print_Area_2" localSheetId="1">#REF!</definedName>
    <definedName name="__xlnm.Print_Area_2">#REF!</definedName>
    <definedName name="__xlnm.Print_Area_3" localSheetId="3">#REF!</definedName>
    <definedName name="__xlnm.Print_Area_3" localSheetId="1">#REF!</definedName>
    <definedName name="__xlnm.Print_Area_3">#REF!</definedName>
    <definedName name="admtvo2016">#REF!</definedName>
    <definedName name="agos" localSheetId="3">#REF!</definedName>
    <definedName name="agos" localSheetId="1">#REF!</definedName>
    <definedName name="agos">#REF!</definedName>
    <definedName name="COG">#REF!</definedName>
    <definedName name="contab" localSheetId="3">#REF!</definedName>
    <definedName name="contab" localSheetId="1">#REF!</definedName>
    <definedName name="contab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2" localSheetId="3">#REF!</definedName>
    <definedName name="Excel_BuiltIn_Print_Area_2" localSheetId="1">#REF!</definedName>
    <definedName name="Excel_BuiltIn_Print_Area_2">#REF!</definedName>
    <definedName name="Excel_BuiltIn_Print_Area_4" localSheetId="3">#REF!</definedName>
    <definedName name="Excel_BuiltIn_Print_Area_4" localSheetId="1">#REF!</definedName>
    <definedName name="Excel_BuiltIn_Print_Area_4">#REF!</definedName>
    <definedName name="funcional" localSheetId="3">#REF!</definedName>
    <definedName name="funcional">#REF!</definedName>
    <definedName name="ied" localSheetId="3">#REF!</definedName>
    <definedName name="ied" localSheetId="1">#REF!</definedName>
    <definedName name="ied">#REF!</definedName>
    <definedName name="MAY" localSheetId="3">#REF!</definedName>
    <definedName name="MAY" localSheetId="1">#REF!</definedName>
    <definedName name="MAY">#REF!</definedName>
    <definedName name="mayo" localSheetId="3">#REF!</definedName>
    <definedName name="mayo" localSheetId="1">#REF!</definedName>
    <definedName name="mayo">#REF!</definedName>
    <definedName name="_xlnm.Print_Titles" localSheetId="3">'CLAVE PRESUPUESTARIA FAM'!$4:$5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59" i="25" l="1"/>
</calcChain>
</file>

<file path=xl/comments1.xml><?xml version="1.0" encoding="utf-8"?>
<comments xmlns="http://schemas.openxmlformats.org/spreadsheetml/2006/main">
  <authors>
    <author>Ricardo Damián Sánchez Troncoso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Ricardo Damián Sánchez Troncoso:</t>
        </r>
        <r>
          <rPr>
            <sz val="9"/>
            <color indexed="81"/>
            <rFont val="Tahoma"/>
            <family val="2"/>
          </rPr>
          <t xml:space="preserve">
quien ejerce los recursos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</rPr>
          <t>Ricardo Damián Sánchez Troncoso:</t>
        </r>
        <r>
          <rPr>
            <sz val="9"/>
            <color indexed="81"/>
            <rFont val="Tahoma"/>
            <family val="2"/>
          </rPr>
          <t xml:space="preserve">
para que se destinan los recursos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</rPr>
          <t>Ricardo Damián Sánchez Troncoso:</t>
        </r>
        <r>
          <rPr>
            <sz val="9"/>
            <color indexed="81"/>
            <rFont val="Tahoma"/>
            <family val="2"/>
          </rPr>
          <t xml:space="preserve">
para que se destinan los recursos
</t>
        </r>
      </text>
    </comment>
    <comment ref="R4" authorId="0" shapeId="0">
      <text>
        <r>
          <rPr>
            <b/>
            <sz val="9"/>
            <color indexed="81"/>
            <rFont val="Tahoma"/>
            <family val="2"/>
          </rPr>
          <t>Ricardo Damián Sánchez Troncoso:</t>
        </r>
        <r>
          <rPr>
            <sz val="9"/>
            <color indexed="81"/>
            <rFont val="Tahoma"/>
            <family val="2"/>
          </rPr>
          <t xml:space="preserve">
en que se ejercen los recursos</t>
        </r>
      </text>
    </comment>
  </commentList>
</comments>
</file>

<file path=xl/sharedStrings.xml><?xml version="1.0" encoding="utf-8"?>
<sst xmlns="http://schemas.openxmlformats.org/spreadsheetml/2006/main" count="619" uniqueCount="246">
  <si>
    <t>UR</t>
  </si>
  <si>
    <t>Finalidad</t>
  </si>
  <si>
    <t>Función</t>
  </si>
  <si>
    <t>Subfunción</t>
  </si>
  <si>
    <t>Partida</t>
  </si>
  <si>
    <t>Monto</t>
  </si>
  <si>
    <t>I</t>
  </si>
  <si>
    <t>Fuente de Financiamiento</t>
  </si>
  <si>
    <t>Tipo de Gasto</t>
  </si>
  <si>
    <t>Fondo Financiamiento</t>
  </si>
  <si>
    <t>Región Geográfica</t>
  </si>
  <si>
    <t>Eje</t>
  </si>
  <si>
    <t>Objetivo</t>
  </si>
  <si>
    <t>Estrategia</t>
  </si>
  <si>
    <t>Línea de Acción</t>
  </si>
  <si>
    <t>Estructura Administrativa</t>
  </si>
  <si>
    <t>Modalidad Pp</t>
  </si>
  <si>
    <t>Sector</t>
  </si>
  <si>
    <t>Estructura Funcional</t>
  </si>
  <si>
    <t>Estructura Programática</t>
  </si>
  <si>
    <t>** Actividad Institucional</t>
  </si>
  <si>
    <t>** Proyecto</t>
  </si>
  <si>
    <t>Clave Pp</t>
  </si>
  <si>
    <t>** Sub-Modalidad Pp</t>
  </si>
  <si>
    <t>* Plan Estatal de Desarrollo</t>
  </si>
  <si>
    <t>Nivel</t>
  </si>
  <si>
    <t>Resumen Narrativo</t>
  </si>
  <si>
    <t>Fin</t>
  </si>
  <si>
    <t>Próposito</t>
  </si>
  <si>
    <t>Componentes</t>
  </si>
  <si>
    <t>C.1</t>
  </si>
  <si>
    <t>C.2</t>
  </si>
  <si>
    <t>Actividades</t>
  </si>
  <si>
    <t>La Asistencia Social para el desarrollo y el bienestar social de los grupos vulnerables  se ve limitada por elementos externos a la acción funcional del DIF</t>
  </si>
  <si>
    <t xml:space="preserve">Falta de alimentos proteínicos
</t>
  </si>
  <si>
    <t xml:space="preserve">Uso inadecuado de fertilizantes
</t>
  </si>
  <si>
    <t xml:space="preserve">Falta de programas gubernamen-tales
</t>
  </si>
  <si>
    <t xml:space="preserve">Falta de identificación de la población objeto
</t>
  </si>
  <si>
    <t xml:space="preserve">No existe la detección de necesidades de capacitación 
</t>
  </si>
  <si>
    <t xml:space="preserve">Falta de personal especializado en la materia
</t>
  </si>
  <si>
    <t xml:space="preserve">El marco jurídico es mas sancio-nador que previsor
</t>
  </si>
  <si>
    <t xml:space="preserve">Deficiencias en la cultura de equipos de trabajo y del federalismo
</t>
  </si>
  <si>
    <t xml:space="preserve">Falta de variedad de productos alimenticios
</t>
  </si>
  <si>
    <t xml:space="preserve">Terrenos poco fértiles
</t>
  </si>
  <si>
    <t xml:space="preserve">Falta de empleo
</t>
  </si>
  <si>
    <t xml:space="preserve">Inadecuada difusión de los programas
</t>
  </si>
  <si>
    <t xml:space="preserve">Desconoci-miento de manuales operativos
</t>
  </si>
  <si>
    <t xml:space="preserve">El marco jurídico preventivo es inadecuado
</t>
  </si>
  <si>
    <t xml:space="preserve">Falta de coordinación entre las instituciones de Desarrollo Social y con la Federación
</t>
  </si>
  <si>
    <t xml:space="preserve">Desbasto de alimentos
</t>
  </si>
  <si>
    <t xml:space="preserve">Baja producción de alimentos
</t>
  </si>
  <si>
    <t xml:space="preserve">Insuficiencia en los ingresos familiares
</t>
  </si>
  <si>
    <t xml:space="preserve">La asistencia alimentaría detenta problemas estructurales, por lo que existe desnutrición en la niñez menor a los cinco años
</t>
  </si>
  <si>
    <t xml:space="preserve">Desconoci-miento de los programas en la población
</t>
  </si>
  <si>
    <t xml:space="preserve">Ubicación inadecuada de los RRHH del DIF
</t>
  </si>
  <si>
    <t xml:space="preserve">Normatividad y procedimien-tos no estandarizados
</t>
  </si>
  <si>
    <t xml:space="preserve">Falta de capacitación 
</t>
  </si>
  <si>
    <t xml:space="preserve">La atención jurídico preventiva a menores adolescentes es insuficiente
</t>
  </si>
  <si>
    <t xml:space="preserve">La asistencia para el bienestar social a la población vulnerable detenta problemas para la integración funcional institucional 
</t>
  </si>
  <si>
    <t xml:space="preserve">La asistencia jurídica y la protección a menores adolescentes no responde a las necesidades actuales
</t>
  </si>
  <si>
    <t xml:space="preserve">Alto grado de desnutrición en niños menores a los cinco años
</t>
  </si>
  <si>
    <t xml:space="preserve">Migración de la población de escasos recursos
</t>
  </si>
  <si>
    <t xml:space="preserve">No se aprovechan los servicios asistenciales del DIF
</t>
  </si>
  <si>
    <t xml:space="preserve">Productividad limitada del personal
</t>
  </si>
  <si>
    <t xml:space="preserve">Desorgani-zación funcional
</t>
  </si>
  <si>
    <t xml:space="preserve">Se generan condiciones que limitan el desarrollo integral de los menores adolescentes
</t>
  </si>
  <si>
    <t xml:space="preserve">Enfermedades gastro intestinales
</t>
  </si>
  <si>
    <t xml:space="preserve">Pérdida de la fuerza laboral
</t>
  </si>
  <si>
    <t xml:space="preserve">Desintegración familiar
</t>
  </si>
  <si>
    <t xml:space="preserve">Alto índice de mortalidad
</t>
  </si>
  <si>
    <t xml:space="preserve">Generación de comportamien-tos anti sociales
</t>
  </si>
  <si>
    <t xml:space="preserve">Marginación y no inclusión de la población vulnerable
</t>
  </si>
  <si>
    <t xml:space="preserve">Deficiencias o mala calidad en los servicios que presta el DIF
</t>
  </si>
  <si>
    <t xml:space="preserve">Limitantes al desarrollo social y humano
</t>
  </si>
  <si>
    <t xml:space="preserve">Mala imagen y falta de una mayor credibilidad en las acciones que desarrolla el DIF
</t>
  </si>
  <si>
    <t xml:space="preserve">Conformación de grupos alternos a las familias
</t>
  </si>
  <si>
    <t xml:space="preserve">Contagio de enfermedades transmisibles
</t>
  </si>
  <si>
    <t xml:space="preserve">Conformación de bandas y pandillas, etc
</t>
  </si>
  <si>
    <t xml:space="preserve">Decrecimiento de ingresos familiares
</t>
  </si>
  <si>
    <t xml:space="preserve">Generación de violencia y delincuencia
</t>
  </si>
  <si>
    <t xml:space="preserve">Decrecimiento de producción laboral
</t>
  </si>
  <si>
    <t xml:space="preserve">Los menores adolescentes con estos problemas retrasan el desarrollo del Estado
</t>
  </si>
  <si>
    <t xml:space="preserve">O.P.D. Sistema para el Desarrollo Integral de la Familia  </t>
  </si>
  <si>
    <t xml:space="preserve">Coordinación entre las instituciones de Desarrollo Social </t>
  </si>
  <si>
    <t xml:space="preserve">Actualización de los procesos operativos
</t>
  </si>
  <si>
    <t xml:space="preserve">La atención jurídico preventiva a menores adolescentes es adecuada y coordinada interinstitucionalmente
</t>
  </si>
  <si>
    <t xml:space="preserve">La asistencia alimentaría es eficiente y combate a la desnutrición en la niñez menor a los cinco años
</t>
  </si>
  <si>
    <t xml:space="preserve">La asistencia para el bienestar social es eficiente e integra funcional y racionalmente a todas las áreas de la institución con las necesidades de la población
</t>
  </si>
  <si>
    <t xml:space="preserve">La asistencia jurídica y la protección a menores adolescentes responde a las necesidades de los usuarios
</t>
  </si>
  <si>
    <t xml:space="preserve">La Asistencia Social para el desarrollo y el bienestar social de los grupos vulnerables, accede a los servicios y/o apoyos del DIF mediante la integración y coordinación de los esfuerzos institucionales del Estado
</t>
  </si>
  <si>
    <t xml:space="preserve">Mayor eficacia para combatir la desnutrición en niños menores a los cinco años
</t>
  </si>
  <si>
    <t xml:space="preserve">Aprovecha-miento de los servicios asistenciales del DIF
</t>
  </si>
  <si>
    <t xml:space="preserve">Incremento en la productividad de los RRHH
</t>
  </si>
  <si>
    <t xml:space="preserve">Reorganización funcional del DIF
</t>
  </si>
  <si>
    <t xml:space="preserve">Se disminuyen las condiciones que limitan el desarrollo integral de los menores adolescentes
</t>
  </si>
  <si>
    <t xml:space="preserve">Generación de una cultura de superación
</t>
  </si>
  <si>
    <t xml:space="preserve">Crecimiento de la producción laboral
</t>
  </si>
  <si>
    <t>Los menores adolescentes se desarrollan sanamente y  coadyuvan al desarrollo del Estado</t>
  </si>
  <si>
    <t xml:space="preserve">Arraigo de la población de escasos recursos con base en mejoras de sus condiciones de vida </t>
  </si>
  <si>
    <t>Acciones para la Movilización y Buen Uso de los RRHH</t>
  </si>
  <si>
    <t>Difusión de los programas del DIF</t>
  </si>
  <si>
    <t>Acciones para mejorar los ingresos familiares</t>
  </si>
  <si>
    <t>Coord. Instit. para la producción de alimentos</t>
  </si>
  <si>
    <t>Coord. Instit. para el Abasto de alimentos</t>
  </si>
  <si>
    <t>Generación de alimentos altamente proteínicos</t>
  </si>
  <si>
    <t>Acciones para el uso adecuado de fertilizantes</t>
  </si>
  <si>
    <t>Acciones para com-batir la deforestación</t>
  </si>
  <si>
    <t>Coordinación con programas gubernamen-tales</t>
  </si>
  <si>
    <t>Focalización hacia la población objeto</t>
  </si>
  <si>
    <t>Contratación externa de especialistas en la materia</t>
  </si>
  <si>
    <t>El marco jurídico previene la asignación de sanciones</t>
  </si>
  <si>
    <t>Generación de una cultura de equipos de alto rendimiento institucionales</t>
  </si>
  <si>
    <t>Coord. Instit. para generar variedad de productos alimenticios</t>
  </si>
  <si>
    <t>Coord. Instit. para mejorar calidad de Terrenos</t>
  </si>
  <si>
    <t>Acciones para mejorar el empleo</t>
  </si>
  <si>
    <t>Visión de los programas hacia los usuarios del sistema DIF</t>
  </si>
  <si>
    <t xml:space="preserve">Profesionalización de los RRHH </t>
  </si>
  <si>
    <t>Elaboración de manuales operativos</t>
  </si>
  <si>
    <t>El marco jurídico preventivo es adecuado</t>
  </si>
  <si>
    <t>Decremento sustantivo en las Enfermedades gastro intestinales</t>
  </si>
  <si>
    <t>Ganancia de la fuerza laboral de los padres de niños</t>
  </si>
  <si>
    <t>Fortalecimiento de la integración familiar</t>
  </si>
  <si>
    <t>Inclusión efectiva de la población vulnerable</t>
  </si>
  <si>
    <t>Generación de servicios de calidad y con mayor oportunidad conforme a los requerimientos de desarrollo de la comunidad</t>
  </si>
  <si>
    <t>Fortalecimiento de la familia como eje del desarrollo</t>
  </si>
  <si>
    <t>Se mejoran las condiciones de salud y educación</t>
  </si>
  <si>
    <t>Baja en los índices de mortalidad en los niños a cinco años</t>
  </si>
  <si>
    <t>Mejoramiento del desarrollo económico</t>
  </si>
  <si>
    <t>Disminución de los comportamientos antisociales</t>
  </si>
  <si>
    <t>Desarrollo social y humano</t>
  </si>
  <si>
    <t>Generación de una mayor credibilidad en las acciones que desarrolla el DIF</t>
  </si>
  <si>
    <t>Disminución de bandas y pandillas</t>
  </si>
  <si>
    <t>Incremento de los ingresos familiares</t>
  </si>
  <si>
    <t>Contribuir a mejorar el nivel de vida de los grupos vulnerables  mediante acciones de Asistencia Social</t>
  </si>
  <si>
    <t>La población vulnerable obtiene mejores bienes y servicios para fortalecer las acciones de desarrollo social y Humano</t>
  </si>
  <si>
    <t xml:space="preserve"> Mejorar el nivel nutricional de la población con mayor índice de marginación, poniendo énfasis en los grupos de alto riesgo, a fin de mejorar la calidad en la dieta y apoyar el gasto familiar.   </t>
  </si>
  <si>
    <t>Elevar la calidad de vida de las familias y comunidades marginadas, a través de su participación activa en programas de asistencia social y apoyo jurídico, que les permita alcanzar su desarrollo integral</t>
  </si>
  <si>
    <t xml:space="preserve"> Atender y apoyar a las personas con discapacidad, mediante servicios asistenciales y de rehabilitación, para lograr su incorporación al entorno social</t>
  </si>
  <si>
    <t>Administración interna y servicios generales del DIF</t>
  </si>
  <si>
    <t>Determinar el nivel de atención alimentaria a población en condiciones emergencia afectada por Desastres Naturales.</t>
  </si>
  <si>
    <t>Determinar el porcentaje de desnutrición en los menores beneficiados con insumos alimentarios.</t>
  </si>
  <si>
    <t>Determinar el porcentaje de obesidad en los menores beneficiados con insumos alimentarios.</t>
  </si>
  <si>
    <t>Determinar el porcentaje de atención de los menores en la distribución de insumos alimentarios.</t>
  </si>
  <si>
    <t xml:space="preserve"> Permite determinar el nivel de atención a municipios con alto indice de carencia alimentaria, a fin de propiciar el mejoramiento alimentario de los grupos con mayor vulnerabilidad en la entidad.</t>
  </si>
  <si>
    <t>Conocer la candidad de personas beneficiadas con los Proyectos Productivos de Economia y Traspatio</t>
  </si>
  <si>
    <t>Población que requiere algun tipo de servicio medico y que carece de servicio medico</t>
  </si>
  <si>
    <t>Tener identificado cuantos Adultos Mayores son Beneficiados</t>
  </si>
  <si>
    <t>Tener identificados cuantos niños y niñas son beneficiados en Centros Asistenciales (Guarderias y Cendis)</t>
  </si>
  <si>
    <t xml:space="preserve">Identificar el numero de  pacientes trasladados a  Hospitales de 3er. Nivel en Mexico </t>
  </si>
  <si>
    <t xml:space="preserve">Tener identificado la poblacion atendida en las capacitaciones </t>
  </si>
  <si>
    <t>Identificar a personas que realicen artesanias para mejor sus técnicas de trabajo</t>
  </si>
  <si>
    <t>Identificar cuantas niñas, niños y adolescentes son beneficiados</t>
  </si>
  <si>
    <t>Administración interna y ejercicio del gasto en el DIF</t>
  </si>
  <si>
    <t>C.3</t>
  </si>
  <si>
    <t>C.4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</si>
  <si>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</si>
  <si>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</si>
  <si>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</si>
  <si>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</si>
  <si>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</si>
  <si>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</si>
  <si>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</si>
  <si>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</si>
  <si>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</si>
  <si>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</si>
  <si>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A.11</t>
  </si>
  <si>
    <t>A.12</t>
  </si>
  <si>
    <t>A.13</t>
  </si>
  <si>
    <t>A.14</t>
  </si>
  <si>
    <t>A.15</t>
  </si>
  <si>
    <t>Director de Planeación</t>
  </si>
  <si>
    <t>Árbol de Problemas (Formato 1)</t>
  </si>
  <si>
    <t>Árbol de Objetivos (Formato 2)</t>
  </si>
  <si>
    <t>P46</t>
  </si>
  <si>
    <t>3.7.1.15</t>
  </si>
  <si>
    <t>3.7.1</t>
  </si>
  <si>
    <t>NOMBRE DEL PROGRAMA</t>
  </si>
  <si>
    <t>3.1.1.1</t>
  </si>
  <si>
    <t>3.1.1</t>
  </si>
  <si>
    <t>2.2.2</t>
  </si>
  <si>
    <t>3.7.1.10</t>
  </si>
  <si>
    <t>2.3.2</t>
  </si>
  <si>
    <t>3.7.1.8</t>
  </si>
  <si>
    <t>2.5.</t>
  </si>
  <si>
    <t>006</t>
  </si>
  <si>
    <t>3.7.1.4</t>
  </si>
  <si>
    <t>3.7.1.7</t>
  </si>
  <si>
    <t>2.6.5</t>
  </si>
  <si>
    <t xml:space="preserve"> Personas Beneficiadas con Apoyos en Especie</t>
  </si>
  <si>
    <t>FONDO DE APORTACIONES MULTIPLES (ASISTENCIA SOCIAL) RAMO 33</t>
  </si>
  <si>
    <t>lic. Lauro Justo Martell</t>
  </si>
  <si>
    <t>Dora Santiago Hipolito</t>
  </si>
  <si>
    <t>PROYECTO DE PRESUPUESTO DE EGRESOS 2022</t>
  </si>
  <si>
    <t>Programa de Salud y Bienestar Comunitario</t>
  </si>
  <si>
    <t>Programa de Desayunos Escolares Frios</t>
  </si>
  <si>
    <t>Programa de Desayunos Escolares Calientes</t>
  </si>
  <si>
    <t>Programa de Asistencia Social Alimentaria en los Primeros 1,000 Dias de Vida</t>
  </si>
  <si>
    <t>Programa de Asistencia Social Alimentaria a Personas en Situación de Emergencia o Desastre</t>
  </si>
  <si>
    <t>Programa de Asistencia Social Alimentaria a Personas de Atención Prioritaria</t>
  </si>
  <si>
    <t>Programa de Asistencia Social a Personas en Situación de Vulnerabilidad / Proyecto para Paquetes de Pie de Cría de Ganado Porcino</t>
  </si>
  <si>
    <t>Programa de Asistencia Social a Personas en Situación de Vulnerabilidad / Proyecto para Paquetes de Pie de Cría de Ganado Caprino</t>
  </si>
  <si>
    <t>Programa de Asistencia Social a Personas en Situación de Vulnerabilidad / Proyecto para Paquetes de Insumos y Enseres Agrícolas para la Producción Primaria.</t>
  </si>
  <si>
    <t>Programa de Asistencia Social a Personas en Situación de Vulnerabilidad / Proyecto para Paquetes de Aves de Doble Propósito</t>
  </si>
  <si>
    <t>Programa de Asistencia Social a Personas en Situación de Vulnerabilidad / Proyecto para Mejoramiento de la Vivienda (Adquisición de Lámina Galvanizada)</t>
  </si>
  <si>
    <t>Programa de Asistencia Social a Personas en Situación de Vulnerabilidad / Proyecto para Instalación de Huertos Escolares y/o Huertos Familiares</t>
  </si>
  <si>
    <t>Programa de Asistencia Social a Personas en Situación de Vulnerabilidad / Proyecto de Jornadas de Implante de Cadera y Rodilla</t>
  </si>
  <si>
    <t>Programa de Asistencia Social a Personas en Situación de Vulnerabilidad / Proyecto de Estufas Ecologicas</t>
  </si>
  <si>
    <t>Programa de Asistencia Social a Personas en Situación de Vulnerabilidad / Proyecto de Equipamiento e Instalación de Comedor Escolar-Comunitario</t>
  </si>
  <si>
    <t>Programa de Asistencia Social a Personas en Situación de Vulnerabilidad / Proyecto de Donacion de Aparatos de Protesis y Ortesis</t>
  </si>
  <si>
    <t>Programa de Asistencia Social a Personas en Situación de Vulnerabilidad / Proyecto de Atención a Débiles Visuales (Adquisición de Lentes)</t>
  </si>
  <si>
    <t>Programa de Asistencia Social a Personas en Situación de Vulnerabilidad / Proyecto de Apoyos en Especie Para Personas Vulnerables</t>
  </si>
  <si>
    <t>Programa de Asistencia Social a Personas en Situación de Vulnerabilidad / Proyecto de Apoyo a Procuradurias de Niños y Niñas Adolescentes</t>
  </si>
  <si>
    <t>Programa de Asistencia Social a Personas en Situación de Vulnerabilidad / Proyecto de Apoyo a Pacientes Quemados y/o Adquisición de Medicamentos</t>
  </si>
  <si>
    <t>Programa de Asistencia Social a Personas en Situación de Vulnerabilidad / Proyecto de Aplicación de Toxina Botulínica Tipo "A" en Niñas y Niños con Parálisis Cerebral y Personas con Espasticidad</t>
  </si>
  <si>
    <t xml:space="preserve">Programa de Asistencia Social a Personas en Situación de Vulnerabilidad / Proyecto de Adquisición y Donación de Sillas de Ruedas </t>
  </si>
  <si>
    <t>Programa de Asistencia Social a Personas en Situación de Vulnerabilidad / Proyecto de Adquisición y Donación de Aparatos Funcionales</t>
  </si>
  <si>
    <t>Programa de Asistencia Social a Personas en Situación de Vulnerabilidad / Proyecto de Adquisición de Pruebas para la Detección de COVID-19</t>
  </si>
  <si>
    <t>Programa de Asistencia Social a Personas en Situación de Vulnerabilidad / Proyecto de Adquisición de Placas Dentales para Personas Adultas</t>
  </si>
  <si>
    <t>Programa de Asistencia Social a Personas en Situación de Vulnerabilidad / Proyecto de Adquisición de Material Radiológico y Antígeno Prostático para la Detección Oportuna de Cáncer Mamario y de Próstata</t>
  </si>
  <si>
    <t>Programa de Asistencia Social a Personas en Situación de Vulnerabilidad / Proyecto de Adquisición de Implantes Mamarios Post Cáncer Mamario</t>
  </si>
  <si>
    <t>Programa de Asistencia Social a Personas en Situación de Vulnerabilidad / Proyecto de Adquisición de Aparatos Auditivos e Insumos para Moldes Auditivos</t>
  </si>
  <si>
    <t>Acciones de Control y Seguimiento para los Proyectos de Servicios Medicos Asistenciales</t>
  </si>
  <si>
    <t>Acciones de Control y Seguimiento para los Programas Alimentarios y Desarrollo Comunitario</t>
  </si>
  <si>
    <t>Acciones de Control y Seguimiento para el Proyecto de Apoyos en Especie para Personas Vulnerables</t>
  </si>
  <si>
    <t>441</t>
  </si>
  <si>
    <t>334</t>
  </si>
  <si>
    <t>221</t>
  </si>
  <si>
    <t>254</t>
  </si>
  <si>
    <t>255</t>
  </si>
  <si>
    <t>375</t>
  </si>
  <si>
    <t>347</t>
  </si>
  <si>
    <t>261</t>
  </si>
  <si>
    <t>217</t>
  </si>
  <si>
    <t>214</t>
  </si>
  <si>
    <t>211</t>
  </si>
  <si>
    <t>TOTAL:</t>
  </si>
  <si>
    <t xml:space="preserve">NOTAS: </t>
  </si>
  <si>
    <t>2.- El Programa de Asistencia Social a Personas en Situación de Vulnerabilidad incluye diversos Proyectos y se implementara para cumplir con la recomendación del Sistema Nacional DIF, a través de la  Estrategia Integral de Asistencia Social Alimentaria y Desarrollo Comunitario 2022</t>
  </si>
  <si>
    <t>1.- Hay algunos Programas que tiene mas de un Clasificador por Objeto del Gasto, por tal motivo se repiten los nombres</t>
  </si>
  <si>
    <t>CLAVE PRESUPUESTARIA</t>
  </si>
  <si>
    <t>Elaboro:</t>
  </si>
  <si>
    <t>C. José Antonio Ledesma Rivas</t>
  </si>
  <si>
    <t>Autorizó</t>
  </si>
  <si>
    <t>Lic. Antelmo Magdaleno Solis</t>
  </si>
  <si>
    <t>Director General</t>
  </si>
  <si>
    <t xml:space="preserve">Formato para Elaboración del resumen narrativo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</si>
</sst>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color rgb="FFFF0000"/>
      <name val="Arial Narro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FDD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ill="0" applyBorder="0" applyAlignment="0" applyProtection="0"/>
    <xf numFmtId="43" fontId="4" fillId="0" borderId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0" fillId="0" borderId="0"/>
    <xf numFmtId="0" fontId="21" fillId="0" borderId="0"/>
  </cellStyleXfs>
  <cellXfs count="116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4" fontId="5" fillId="2" borderId="0" xfId="0" applyNumberFormat="1" applyFont="1" applyFill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/>
    <xf numFmtId="0" fontId="0" fillId="0" borderId="0" xfId="0" applyAlignment="1">
      <alignment wrapText="1"/>
    </xf>
    <xf numFmtId="0" fontId="0" fillId="0" borderId="6" xfId="0" applyBorder="1"/>
    <xf numFmtId="0" fontId="10" fillId="0" borderId="0" xfId="0" applyFont="1" applyFill="1" applyBorder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0" xfId="0" applyFont="1"/>
    <xf numFmtId="0" fontId="3" fillId="6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12" fillId="0" borderId="0" xfId="0" applyFont="1" applyAlignment="1">
      <alignment vertical="top"/>
    </xf>
    <xf numFmtId="0" fontId="3" fillId="7" borderId="2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vertical="center" wrapText="1"/>
    </xf>
    <xf numFmtId="0" fontId="9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Border="1"/>
    <xf numFmtId="0" fontId="9" fillId="0" borderId="0" xfId="0" applyFont="1" applyAlignment="1">
      <alignment textRotation="90"/>
    </xf>
    <xf numFmtId="0" fontId="9" fillId="3" borderId="2" xfId="0" applyFont="1" applyFill="1" applyBorder="1" applyAlignment="1">
      <alignment horizontal="center"/>
    </xf>
    <xf numFmtId="0" fontId="0" fillId="0" borderId="8" xfId="0" applyFont="1" applyBorder="1" applyAlignment="1">
      <alignment vertical="top"/>
    </xf>
    <xf numFmtId="0" fontId="0" fillId="0" borderId="10" xfId="0" applyFont="1" applyBorder="1" applyAlignment="1">
      <alignment vertical="top"/>
    </xf>
    <xf numFmtId="0" fontId="0" fillId="0" borderId="3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3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horizontal="justify" vertical="top"/>
    </xf>
    <xf numFmtId="0" fontId="0" fillId="0" borderId="5" xfId="0" applyFont="1" applyBorder="1" applyAlignment="1">
      <alignment horizontal="justify" vertical="top" wrapText="1"/>
    </xf>
    <xf numFmtId="0" fontId="13" fillId="0" borderId="0" xfId="0" applyFont="1"/>
    <xf numFmtId="0" fontId="13" fillId="0" borderId="0" xfId="0" applyFont="1" applyAlignment="1">
      <alignment horizontal="left" indent="13"/>
    </xf>
    <xf numFmtId="0" fontId="6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6" fillId="2" borderId="0" xfId="0" applyFont="1" applyFill="1"/>
    <xf numFmtId="4" fontId="16" fillId="2" borderId="0" xfId="0" applyNumberFormat="1" applyFont="1" applyFill="1"/>
    <xf numFmtId="0" fontId="16" fillId="2" borderId="0" xfId="0" applyFont="1" applyFill="1" applyAlignment="1">
      <alignment horizontal="left"/>
    </xf>
    <xf numFmtId="0" fontId="17" fillId="2" borderId="0" xfId="0" applyFont="1" applyFill="1"/>
    <xf numFmtId="0" fontId="5" fillId="2" borderId="0" xfId="0" applyFont="1" applyFill="1" applyAlignment="1">
      <alignment horizontal="left"/>
    </xf>
    <xf numFmtId="4" fontId="17" fillId="2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22" fillId="0" borderId="0" xfId="0" applyFont="1" applyFill="1" applyAlignment="1">
      <alignment vertical="top"/>
    </xf>
    <xf numFmtId="0" fontId="22" fillId="0" borderId="0" xfId="0" applyFont="1" applyFill="1" applyAlignment="1">
      <alignment horizontal="center" vertical="top"/>
    </xf>
    <xf numFmtId="0" fontId="6" fillId="2" borderId="0" xfId="0" applyFont="1" applyFill="1"/>
    <xf numFmtId="0" fontId="12" fillId="0" borderId="0" xfId="0" applyFont="1" applyAlignment="1">
      <alignment horizontal="left" vertical="top" indent="15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top"/>
    </xf>
    <xf numFmtId="49" fontId="24" fillId="0" borderId="2" xfId="0" applyNumberFormat="1" applyFont="1" applyFill="1" applyBorder="1" applyAlignment="1">
      <alignment horizontal="center" vertical="top"/>
    </xf>
    <xf numFmtId="44" fontId="15" fillId="2" borderId="0" xfId="16" applyFont="1" applyFill="1"/>
    <xf numFmtId="0" fontId="23" fillId="6" borderId="2" xfId="0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4" fontId="23" fillId="0" borderId="2" xfId="0" applyNumberFormat="1" applyFont="1" applyFill="1" applyBorder="1" applyAlignment="1">
      <alignment vertical="center"/>
    </xf>
    <xf numFmtId="164" fontId="15" fillId="0" borderId="2" xfId="0" applyNumberFormat="1" applyFont="1" applyFill="1" applyBorder="1" applyAlignment="1">
      <alignment vertical="center"/>
    </xf>
    <xf numFmtId="165" fontId="25" fillId="0" borderId="2" xfId="18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top" wrapText="1"/>
    </xf>
    <xf numFmtId="164" fontId="15" fillId="0" borderId="2" xfId="0" applyNumberFormat="1" applyFont="1" applyFill="1" applyBorder="1" applyAlignment="1">
      <alignment vertical="top"/>
    </xf>
    <xf numFmtId="0" fontId="17" fillId="2" borderId="0" xfId="0" applyFont="1" applyFill="1" applyAlignment="1">
      <alignment horizontal="left"/>
    </xf>
    <xf numFmtId="0" fontId="17" fillId="2" borderId="13" xfId="0" applyFont="1" applyFill="1" applyBorder="1" applyAlignment="1">
      <alignment horizontal="left"/>
    </xf>
    <xf numFmtId="0" fontId="17" fillId="2" borderId="0" xfId="0" applyFont="1" applyFill="1" applyBorder="1"/>
    <xf numFmtId="0" fontId="17" fillId="2" borderId="6" xfId="0" applyFont="1" applyFill="1" applyBorder="1"/>
    <xf numFmtId="0" fontId="26" fillId="0" borderId="0" xfId="0" applyFont="1" applyAlignment="1">
      <alignment horizont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top" wrapText="1"/>
    </xf>
    <xf numFmtId="0" fontId="3" fillId="8" borderId="5" xfId="0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top" wrapText="1"/>
    </xf>
    <xf numFmtId="0" fontId="10" fillId="6" borderId="4" xfId="0" applyFont="1" applyFill="1" applyBorder="1" applyAlignment="1">
      <alignment horizontal="center" vertical="top" wrapText="1"/>
    </xf>
    <xf numFmtId="0" fontId="10" fillId="6" borderId="5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1" xfId="0" applyFont="1" applyBorder="1" applyAlignment="1">
      <alignment horizontal="center" vertical="center" textRotation="90"/>
    </xf>
    <xf numFmtId="0" fontId="9" fillId="0" borderId="12" xfId="0" applyFont="1" applyBorder="1" applyAlignment="1">
      <alignment horizontal="center" vertical="center" textRotation="90"/>
    </xf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23" fillId="6" borderId="2" xfId="0" applyFont="1" applyFill="1" applyBorder="1" applyAlignment="1">
      <alignment horizontal="center" vertical="center" wrapText="1"/>
    </xf>
    <xf numFmtId="4" fontId="23" fillId="6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left" wrapText="1"/>
    </xf>
    <xf numFmtId="0" fontId="25" fillId="6" borderId="2" xfId="0" applyFont="1" applyFill="1" applyBorder="1" applyAlignment="1">
      <alignment horizontal="center" vertical="center" wrapText="1"/>
    </xf>
  </cellXfs>
  <cellStyles count="19">
    <cellStyle name="Excel Built-in Normal" xfId="12"/>
    <cellStyle name="Millares 2" xfId="14"/>
    <cellStyle name="Moneda" xfId="16" builtinId="4"/>
    <cellStyle name="Normal" xfId="0" builtinId="0"/>
    <cellStyle name="Normal 16 2 2" xfId="10"/>
    <cellStyle name="Normal 2" xfId="17"/>
    <cellStyle name="Normal 2 2" xfId="18"/>
    <cellStyle name="Normal 2 2 2 2 2" xfId="11"/>
    <cellStyle name="Normal 2 6" xfId="4"/>
    <cellStyle name="Normal 3" xfId="5"/>
    <cellStyle name="Normal 4" xfId="3"/>
    <cellStyle name="Normal 4 2" xfId="15"/>
    <cellStyle name="Normal 5 2 2" xfId="6"/>
    <cellStyle name="Normal 5 3" xfId="2"/>
    <cellStyle name="Normal 6 2" xfId="7"/>
    <cellStyle name="Normal 8 2" xfId="1"/>
    <cellStyle name="Normal 8 3" xfId="8"/>
    <cellStyle name="Normal 9 2" xfId="9"/>
    <cellStyle name="Porcentaje 2" xfId="13"/>
  </cellStyles>
  <dxfs count="0"/>
  <tableStyles count="0" defaultTableStyle="TableStyleMedium2" defaultPivotStyle="PivotStyleLight16"/>
  <colors>
    <mruColors>
      <color rgb="FFFAFD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28</xdr:row>
      <xdr:rowOff>990600</xdr:rowOff>
    </xdr:from>
    <xdr:to>
      <xdr:col>0</xdr:col>
      <xdr:colOff>504825</xdr:colOff>
      <xdr:row>31</xdr:row>
      <xdr:rowOff>19050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 flipV="1">
          <a:off x="495300" y="10610850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28</xdr:row>
      <xdr:rowOff>981075</xdr:rowOff>
    </xdr:from>
    <xdr:to>
      <xdr:col>2</xdr:col>
      <xdr:colOff>590550</xdr:colOff>
      <xdr:row>31</xdr:row>
      <xdr:rowOff>9525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 flipV="1">
          <a:off x="2124075" y="1060132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28</xdr:row>
      <xdr:rowOff>981075</xdr:rowOff>
    </xdr:from>
    <xdr:to>
      <xdr:col>4</xdr:col>
      <xdr:colOff>771525</xdr:colOff>
      <xdr:row>31</xdr:row>
      <xdr:rowOff>9525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CxnSpPr/>
      </xdr:nvCxnSpPr>
      <xdr:spPr>
        <a:xfrm flipV="1">
          <a:off x="3848100" y="1060132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809625</xdr:colOff>
      <xdr:row>29</xdr:row>
      <xdr:rowOff>1</xdr:rowOff>
    </xdr:from>
    <xdr:to>
      <xdr:col>6</xdr:col>
      <xdr:colOff>819150</xdr:colOff>
      <xdr:row>31</xdr:row>
      <xdr:rowOff>9525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/>
      </xdr:nvCxnSpPr>
      <xdr:spPr>
        <a:xfrm flipH="1" flipV="1">
          <a:off x="5876925" y="10620376"/>
          <a:ext cx="9525" cy="40957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809625</xdr:colOff>
      <xdr:row>28</xdr:row>
      <xdr:rowOff>981075</xdr:rowOff>
    </xdr:from>
    <xdr:to>
      <xdr:col>8</xdr:col>
      <xdr:colOff>819150</xdr:colOff>
      <xdr:row>31</xdr:row>
      <xdr:rowOff>9525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CxnSpPr/>
      </xdr:nvCxnSpPr>
      <xdr:spPr>
        <a:xfrm flipV="1">
          <a:off x="7839075" y="1060132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904875</xdr:colOff>
      <xdr:row>28</xdr:row>
      <xdr:rowOff>990600</xdr:rowOff>
    </xdr:from>
    <xdr:to>
      <xdr:col>10</xdr:col>
      <xdr:colOff>914400</xdr:colOff>
      <xdr:row>30</xdr:row>
      <xdr:rowOff>186450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CxnSpPr/>
      </xdr:nvCxnSpPr>
      <xdr:spPr>
        <a:xfrm flipV="1">
          <a:off x="9953625" y="10610850"/>
          <a:ext cx="9525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704850</xdr:colOff>
      <xdr:row>28</xdr:row>
      <xdr:rowOff>990600</xdr:rowOff>
    </xdr:from>
    <xdr:to>
      <xdr:col>12</xdr:col>
      <xdr:colOff>714375</xdr:colOff>
      <xdr:row>30</xdr:row>
      <xdr:rowOff>186450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CxnSpPr/>
      </xdr:nvCxnSpPr>
      <xdr:spPr>
        <a:xfrm flipV="1">
          <a:off x="11668125" y="10610850"/>
          <a:ext cx="9525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942975</xdr:colOff>
      <xdr:row>29</xdr:row>
      <xdr:rowOff>3</xdr:rowOff>
    </xdr:from>
    <xdr:to>
      <xdr:col>14</xdr:col>
      <xdr:colOff>942976</xdr:colOff>
      <xdr:row>30</xdr:row>
      <xdr:rowOff>195978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CxnSpPr/>
      </xdr:nvCxnSpPr>
      <xdr:spPr>
        <a:xfrm flipV="1">
          <a:off x="13639800" y="10620378"/>
          <a:ext cx="1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542925</xdr:colOff>
      <xdr:row>25</xdr:row>
      <xdr:rowOff>762000</xdr:rowOff>
    </xdr:from>
    <xdr:to>
      <xdr:col>0</xdr:col>
      <xdr:colOff>552450</xdr:colOff>
      <xdr:row>27</xdr:row>
      <xdr:rowOff>190500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CxnSpPr/>
      </xdr:nvCxnSpPr>
      <xdr:spPr>
        <a:xfrm flipV="1">
          <a:off x="542925" y="9182100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628650</xdr:colOff>
      <xdr:row>25</xdr:row>
      <xdr:rowOff>752475</xdr:rowOff>
    </xdr:from>
    <xdr:to>
      <xdr:col>2</xdr:col>
      <xdr:colOff>638175</xdr:colOff>
      <xdr:row>27</xdr:row>
      <xdr:rowOff>180975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CxnSpPr/>
      </xdr:nvCxnSpPr>
      <xdr:spPr>
        <a:xfrm flipV="1">
          <a:off x="2171700" y="917257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809625</xdr:colOff>
      <xdr:row>25</xdr:row>
      <xdr:rowOff>752475</xdr:rowOff>
    </xdr:from>
    <xdr:to>
      <xdr:col>4</xdr:col>
      <xdr:colOff>819150</xdr:colOff>
      <xdr:row>27</xdr:row>
      <xdr:rowOff>180975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CxnSpPr/>
      </xdr:nvCxnSpPr>
      <xdr:spPr>
        <a:xfrm flipV="1">
          <a:off x="3895725" y="917257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857250</xdr:colOff>
      <xdr:row>25</xdr:row>
      <xdr:rowOff>771526</xdr:rowOff>
    </xdr:from>
    <xdr:to>
      <xdr:col>6</xdr:col>
      <xdr:colOff>866775</xdr:colOff>
      <xdr:row>27</xdr:row>
      <xdr:rowOff>180975</xdr:rowOff>
    </xdr:to>
    <xdr:cxnSp macro="">
      <xdr:nvCxnSpPr>
        <xdr:cNvPr id="29" name="Conector recto de flecha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CxnSpPr/>
      </xdr:nvCxnSpPr>
      <xdr:spPr>
        <a:xfrm flipH="1" flipV="1">
          <a:off x="5924550" y="9191626"/>
          <a:ext cx="9525" cy="40957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857250</xdr:colOff>
      <xdr:row>25</xdr:row>
      <xdr:rowOff>752475</xdr:rowOff>
    </xdr:from>
    <xdr:to>
      <xdr:col>8</xdr:col>
      <xdr:colOff>866775</xdr:colOff>
      <xdr:row>27</xdr:row>
      <xdr:rowOff>180975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CxnSpPr/>
      </xdr:nvCxnSpPr>
      <xdr:spPr>
        <a:xfrm flipV="1">
          <a:off x="7886700" y="917257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952500</xdr:colOff>
      <xdr:row>25</xdr:row>
      <xdr:rowOff>762000</xdr:rowOff>
    </xdr:from>
    <xdr:to>
      <xdr:col>10</xdr:col>
      <xdr:colOff>962025</xdr:colOff>
      <xdr:row>27</xdr:row>
      <xdr:rowOff>157875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CxnSpPr/>
      </xdr:nvCxnSpPr>
      <xdr:spPr>
        <a:xfrm flipV="1">
          <a:off x="10001250" y="9182100"/>
          <a:ext cx="9525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752475</xdr:colOff>
      <xdr:row>25</xdr:row>
      <xdr:rowOff>762000</xdr:rowOff>
    </xdr:from>
    <xdr:to>
      <xdr:col>12</xdr:col>
      <xdr:colOff>762000</xdr:colOff>
      <xdr:row>27</xdr:row>
      <xdr:rowOff>157875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CxnSpPr/>
      </xdr:nvCxnSpPr>
      <xdr:spPr>
        <a:xfrm flipV="1">
          <a:off x="11715750" y="9182100"/>
          <a:ext cx="9525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990600</xdr:colOff>
      <xdr:row>25</xdr:row>
      <xdr:rowOff>771528</xdr:rowOff>
    </xdr:from>
    <xdr:to>
      <xdr:col>14</xdr:col>
      <xdr:colOff>990601</xdr:colOff>
      <xdr:row>27</xdr:row>
      <xdr:rowOff>167403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CxnSpPr/>
      </xdr:nvCxnSpPr>
      <xdr:spPr>
        <a:xfrm flipV="1">
          <a:off x="13687425" y="9191628"/>
          <a:ext cx="1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533400</xdr:colOff>
      <xdr:row>22</xdr:row>
      <xdr:rowOff>476250</xdr:rowOff>
    </xdr:from>
    <xdr:to>
      <xdr:col>0</xdr:col>
      <xdr:colOff>542925</xdr:colOff>
      <xdr:row>25</xdr:row>
      <xdr:rowOff>9525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CxnSpPr/>
      </xdr:nvCxnSpPr>
      <xdr:spPr>
        <a:xfrm flipV="1">
          <a:off x="533400" y="8001000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22</xdr:row>
      <xdr:rowOff>466725</xdr:rowOff>
    </xdr:from>
    <xdr:to>
      <xdr:col>2</xdr:col>
      <xdr:colOff>628650</xdr:colOff>
      <xdr:row>25</xdr:row>
      <xdr:rowOff>0</xdr:rowOff>
    </xdr:to>
    <xdr:cxnSp macro="">
      <xdr:nvCxnSpPr>
        <xdr:cNvPr id="35" name="Conector recto de flecha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CxnSpPr/>
      </xdr:nvCxnSpPr>
      <xdr:spPr>
        <a:xfrm flipV="1">
          <a:off x="2162175" y="799147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22</xdr:row>
      <xdr:rowOff>466725</xdr:rowOff>
    </xdr:from>
    <xdr:to>
      <xdr:col>4</xdr:col>
      <xdr:colOff>809625</xdr:colOff>
      <xdr:row>25</xdr:row>
      <xdr:rowOff>0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CxnSpPr/>
      </xdr:nvCxnSpPr>
      <xdr:spPr>
        <a:xfrm flipV="1">
          <a:off x="3886200" y="799147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847725</xdr:colOff>
      <xdr:row>22</xdr:row>
      <xdr:rowOff>485776</xdr:rowOff>
    </xdr:from>
    <xdr:to>
      <xdr:col>6</xdr:col>
      <xdr:colOff>857250</xdr:colOff>
      <xdr:row>25</xdr:row>
      <xdr:rowOff>0</xdr:rowOff>
    </xdr:to>
    <xdr:cxnSp macro="">
      <xdr:nvCxnSpPr>
        <xdr:cNvPr id="37" name="Conector recto de flecha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CxnSpPr/>
      </xdr:nvCxnSpPr>
      <xdr:spPr>
        <a:xfrm flipH="1" flipV="1">
          <a:off x="5915025" y="8010526"/>
          <a:ext cx="9525" cy="40957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847725</xdr:colOff>
      <xdr:row>22</xdr:row>
      <xdr:rowOff>466725</xdr:rowOff>
    </xdr:from>
    <xdr:to>
      <xdr:col>8</xdr:col>
      <xdr:colOff>857250</xdr:colOff>
      <xdr:row>25</xdr:row>
      <xdr:rowOff>0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CxnSpPr/>
      </xdr:nvCxnSpPr>
      <xdr:spPr>
        <a:xfrm flipV="1">
          <a:off x="7877175" y="799147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942975</xdr:colOff>
      <xdr:row>22</xdr:row>
      <xdr:rowOff>476250</xdr:rowOff>
    </xdr:from>
    <xdr:to>
      <xdr:col>10</xdr:col>
      <xdr:colOff>952500</xdr:colOff>
      <xdr:row>24</xdr:row>
      <xdr:rowOff>176925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CxnSpPr/>
      </xdr:nvCxnSpPr>
      <xdr:spPr>
        <a:xfrm flipV="1">
          <a:off x="9991725" y="8001000"/>
          <a:ext cx="9525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742950</xdr:colOff>
      <xdr:row>22</xdr:row>
      <xdr:rowOff>476250</xdr:rowOff>
    </xdr:from>
    <xdr:to>
      <xdr:col>12</xdr:col>
      <xdr:colOff>752475</xdr:colOff>
      <xdr:row>24</xdr:row>
      <xdr:rowOff>176925</xdr:rowOff>
    </xdr:to>
    <xdr:cxnSp macro="">
      <xdr:nvCxnSpPr>
        <xdr:cNvPr id="40" name="Conector recto de flecha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CxnSpPr/>
      </xdr:nvCxnSpPr>
      <xdr:spPr>
        <a:xfrm flipV="1">
          <a:off x="11706225" y="8001000"/>
          <a:ext cx="9525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981075</xdr:colOff>
      <xdr:row>22</xdr:row>
      <xdr:rowOff>485778</xdr:rowOff>
    </xdr:from>
    <xdr:to>
      <xdr:col>14</xdr:col>
      <xdr:colOff>981076</xdr:colOff>
      <xdr:row>24</xdr:row>
      <xdr:rowOff>186453</xdr:rowOff>
    </xdr:to>
    <xdr:cxnSp macro="">
      <xdr:nvCxnSpPr>
        <xdr:cNvPr id="41" name="Conector recto de flecha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CxnSpPr/>
      </xdr:nvCxnSpPr>
      <xdr:spPr>
        <a:xfrm flipV="1">
          <a:off x="13677900" y="8010528"/>
          <a:ext cx="1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17</xdr:row>
      <xdr:rowOff>733428</xdr:rowOff>
    </xdr:from>
    <xdr:to>
      <xdr:col>7</xdr:col>
      <xdr:colOff>133351</xdr:colOff>
      <xdr:row>19</xdr:row>
      <xdr:rowOff>176928</xdr:rowOff>
    </xdr:to>
    <xdr:cxnSp macro="">
      <xdr:nvCxnSpPr>
        <xdr:cNvPr id="42" name="Conector recto de flecha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CxnSpPr/>
      </xdr:nvCxnSpPr>
      <xdr:spPr>
        <a:xfrm flipV="1">
          <a:off x="6800850" y="67437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19</xdr:row>
      <xdr:rowOff>171453</xdr:rowOff>
    </xdr:from>
    <xdr:to>
      <xdr:col>14</xdr:col>
      <xdr:colOff>1</xdr:colOff>
      <xdr:row>21</xdr:row>
      <xdr:rowOff>176928</xdr:rowOff>
    </xdr:to>
    <xdr:cxnSp macro="">
      <xdr:nvCxnSpPr>
        <xdr:cNvPr id="43" name="Conector recto de flecha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CxnSpPr/>
      </xdr:nvCxnSpPr>
      <xdr:spPr>
        <a:xfrm flipV="1">
          <a:off x="12696825" y="71247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19</xdr:row>
      <xdr:rowOff>171453</xdr:rowOff>
    </xdr:from>
    <xdr:to>
      <xdr:col>1</xdr:col>
      <xdr:colOff>1</xdr:colOff>
      <xdr:row>21</xdr:row>
      <xdr:rowOff>176928</xdr:rowOff>
    </xdr:to>
    <xdr:cxnSp macro="">
      <xdr:nvCxnSpPr>
        <xdr:cNvPr id="44" name="Conector recto de flecha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CxnSpPr/>
      </xdr:nvCxnSpPr>
      <xdr:spPr>
        <a:xfrm flipV="1">
          <a:off x="1266825" y="71247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19</xdr:row>
      <xdr:rowOff>180978</xdr:rowOff>
    </xdr:from>
    <xdr:to>
      <xdr:col>7</xdr:col>
      <xdr:colOff>133351</xdr:colOff>
      <xdr:row>21</xdr:row>
      <xdr:rowOff>186453</xdr:rowOff>
    </xdr:to>
    <xdr:cxnSp macro="">
      <xdr:nvCxnSpPr>
        <xdr:cNvPr id="45" name="Conector recto de flecha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CxnSpPr/>
      </xdr:nvCxnSpPr>
      <xdr:spPr>
        <a:xfrm flipV="1">
          <a:off x="6800850" y="71342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13</xdr:row>
      <xdr:rowOff>3</xdr:rowOff>
    </xdr:from>
    <xdr:to>
      <xdr:col>14</xdr:col>
      <xdr:colOff>9526</xdr:colOff>
      <xdr:row>15</xdr:row>
      <xdr:rowOff>5478</xdr:rowOff>
    </xdr:to>
    <xdr:cxnSp macro="">
      <xdr:nvCxnSpPr>
        <xdr:cNvPr id="46" name="Conector recto de flecha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CxnSpPr/>
      </xdr:nvCxnSpPr>
      <xdr:spPr>
        <a:xfrm flipV="1">
          <a:off x="12706350" y="52482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</xdr:row>
      <xdr:rowOff>3</xdr:rowOff>
    </xdr:from>
    <xdr:to>
      <xdr:col>1</xdr:col>
      <xdr:colOff>1</xdr:colOff>
      <xdr:row>15</xdr:row>
      <xdr:rowOff>5478</xdr:rowOff>
    </xdr:to>
    <xdr:cxnSp macro="">
      <xdr:nvCxnSpPr>
        <xdr:cNvPr id="47" name="Conector recto de flecha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CxnSpPr/>
      </xdr:nvCxnSpPr>
      <xdr:spPr>
        <a:xfrm flipV="1">
          <a:off x="1266825" y="52482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685800</xdr:colOff>
      <xdr:row>13</xdr:row>
      <xdr:rowOff>3</xdr:rowOff>
    </xdr:from>
    <xdr:to>
      <xdr:col>4</xdr:col>
      <xdr:colOff>685801</xdr:colOff>
      <xdr:row>15</xdr:row>
      <xdr:rowOff>5478</xdr:rowOff>
    </xdr:to>
    <xdr:cxnSp macro="">
      <xdr:nvCxnSpPr>
        <xdr:cNvPr id="48" name="Conector recto de flecha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CxnSpPr/>
      </xdr:nvCxnSpPr>
      <xdr:spPr>
        <a:xfrm flipV="1">
          <a:off x="3771900" y="52482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752475</xdr:colOff>
      <xdr:row>12</xdr:row>
      <xdr:rowOff>790579</xdr:rowOff>
    </xdr:from>
    <xdr:to>
      <xdr:col>6</xdr:col>
      <xdr:colOff>762001</xdr:colOff>
      <xdr:row>14</xdr:row>
      <xdr:rowOff>361950</xdr:rowOff>
    </xdr:to>
    <xdr:cxnSp macro="">
      <xdr:nvCxnSpPr>
        <xdr:cNvPr id="49" name="Conector recto de flecha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CxnSpPr/>
      </xdr:nvCxnSpPr>
      <xdr:spPr>
        <a:xfrm flipV="1">
          <a:off x="5819775" y="5238754"/>
          <a:ext cx="9526" cy="56197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885825</xdr:colOff>
      <xdr:row>13</xdr:row>
      <xdr:rowOff>3</xdr:rowOff>
    </xdr:from>
    <xdr:to>
      <xdr:col>8</xdr:col>
      <xdr:colOff>885826</xdr:colOff>
      <xdr:row>15</xdr:row>
      <xdr:rowOff>5478</xdr:rowOff>
    </xdr:to>
    <xdr:cxnSp macro="">
      <xdr:nvCxnSpPr>
        <xdr:cNvPr id="50" name="Conector recto de flecha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CxnSpPr/>
      </xdr:nvCxnSpPr>
      <xdr:spPr>
        <a:xfrm flipV="1">
          <a:off x="7915275" y="52482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790576</xdr:colOff>
      <xdr:row>12</xdr:row>
      <xdr:rowOff>781054</xdr:rowOff>
    </xdr:from>
    <xdr:to>
      <xdr:col>10</xdr:col>
      <xdr:colOff>809625</xdr:colOff>
      <xdr:row>15</xdr:row>
      <xdr:rowOff>9525</xdr:rowOff>
    </xdr:to>
    <xdr:cxnSp macro="">
      <xdr:nvCxnSpPr>
        <xdr:cNvPr id="51" name="Conector recto de flecha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CxnSpPr/>
      </xdr:nvCxnSpPr>
      <xdr:spPr>
        <a:xfrm flipH="1" flipV="1">
          <a:off x="9839326" y="5229229"/>
          <a:ext cx="19049" cy="60007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990600</xdr:colOff>
      <xdr:row>10</xdr:row>
      <xdr:rowOff>3</xdr:rowOff>
    </xdr:from>
    <xdr:to>
      <xdr:col>14</xdr:col>
      <xdr:colOff>990601</xdr:colOff>
      <xdr:row>11</xdr:row>
      <xdr:rowOff>186453</xdr:rowOff>
    </xdr:to>
    <xdr:cxnSp macro="">
      <xdr:nvCxnSpPr>
        <xdr:cNvPr id="52" name="Conector recto de flecha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CxnSpPr/>
      </xdr:nvCxnSpPr>
      <xdr:spPr>
        <a:xfrm flipV="1">
          <a:off x="13687425" y="40481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714375</xdr:colOff>
      <xdr:row>9</xdr:row>
      <xdr:rowOff>790578</xdr:rowOff>
    </xdr:from>
    <xdr:to>
      <xdr:col>12</xdr:col>
      <xdr:colOff>714376</xdr:colOff>
      <xdr:row>11</xdr:row>
      <xdr:rowOff>176928</xdr:rowOff>
    </xdr:to>
    <xdr:cxnSp macro="">
      <xdr:nvCxnSpPr>
        <xdr:cNvPr id="53" name="Conector recto de flecha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CxnSpPr/>
      </xdr:nvCxnSpPr>
      <xdr:spPr>
        <a:xfrm flipV="1">
          <a:off x="11677650" y="40386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800100</xdr:colOff>
      <xdr:row>10</xdr:row>
      <xdr:rowOff>19053</xdr:rowOff>
    </xdr:from>
    <xdr:to>
      <xdr:col>10</xdr:col>
      <xdr:colOff>800101</xdr:colOff>
      <xdr:row>12</xdr:row>
      <xdr:rowOff>5478</xdr:rowOff>
    </xdr:to>
    <xdr:cxnSp macro="">
      <xdr:nvCxnSpPr>
        <xdr:cNvPr id="54" name="Conector recto de flecha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CxnSpPr/>
      </xdr:nvCxnSpPr>
      <xdr:spPr>
        <a:xfrm flipV="1">
          <a:off x="9848850" y="40671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866775</xdr:colOff>
      <xdr:row>10</xdr:row>
      <xdr:rowOff>3</xdr:rowOff>
    </xdr:from>
    <xdr:to>
      <xdr:col>8</xdr:col>
      <xdr:colOff>866776</xdr:colOff>
      <xdr:row>11</xdr:row>
      <xdr:rowOff>186453</xdr:rowOff>
    </xdr:to>
    <xdr:cxnSp macro="">
      <xdr:nvCxnSpPr>
        <xdr:cNvPr id="55" name="Conector recto de flecha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CxnSpPr/>
      </xdr:nvCxnSpPr>
      <xdr:spPr>
        <a:xfrm flipV="1">
          <a:off x="7896225" y="40481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10</xdr:row>
      <xdr:rowOff>3</xdr:rowOff>
    </xdr:from>
    <xdr:to>
      <xdr:col>4</xdr:col>
      <xdr:colOff>666751</xdr:colOff>
      <xdr:row>11</xdr:row>
      <xdr:rowOff>186453</xdr:rowOff>
    </xdr:to>
    <xdr:cxnSp macro="">
      <xdr:nvCxnSpPr>
        <xdr:cNvPr id="56" name="Conector recto de flecha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CxnSpPr/>
      </xdr:nvCxnSpPr>
      <xdr:spPr>
        <a:xfrm flipV="1">
          <a:off x="3752850" y="40481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733425</xdr:colOff>
      <xdr:row>10</xdr:row>
      <xdr:rowOff>3</xdr:rowOff>
    </xdr:from>
    <xdr:to>
      <xdr:col>6</xdr:col>
      <xdr:colOff>733426</xdr:colOff>
      <xdr:row>11</xdr:row>
      <xdr:rowOff>186453</xdr:rowOff>
    </xdr:to>
    <xdr:cxnSp macro="">
      <xdr:nvCxnSpPr>
        <xdr:cNvPr id="57" name="Conector recto de flecha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CxnSpPr/>
      </xdr:nvCxnSpPr>
      <xdr:spPr>
        <a:xfrm flipV="1">
          <a:off x="5800725" y="40481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476250</xdr:colOff>
      <xdr:row>9</xdr:row>
      <xdr:rowOff>790578</xdr:rowOff>
    </xdr:from>
    <xdr:to>
      <xdr:col>0</xdr:col>
      <xdr:colOff>476251</xdr:colOff>
      <xdr:row>11</xdr:row>
      <xdr:rowOff>176928</xdr:rowOff>
    </xdr:to>
    <xdr:cxnSp macro="">
      <xdr:nvCxnSpPr>
        <xdr:cNvPr id="58" name="Conector recto de flecha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CxnSpPr/>
      </xdr:nvCxnSpPr>
      <xdr:spPr>
        <a:xfrm flipV="1">
          <a:off x="476250" y="40386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10</xdr:row>
      <xdr:rowOff>3</xdr:rowOff>
    </xdr:from>
    <xdr:to>
      <xdr:col>2</xdr:col>
      <xdr:colOff>523876</xdr:colOff>
      <xdr:row>11</xdr:row>
      <xdr:rowOff>186453</xdr:rowOff>
    </xdr:to>
    <xdr:cxnSp macro="">
      <xdr:nvCxnSpPr>
        <xdr:cNvPr id="59" name="Conector recto de flecha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CxnSpPr/>
      </xdr:nvCxnSpPr>
      <xdr:spPr>
        <a:xfrm flipV="1">
          <a:off x="2066925" y="40481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1000125</xdr:colOff>
      <xdr:row>7</xdr:row>
      <xdr:rowOff>19053</xdr:rowOff>
    </xdr:from>
    <xdr:to>
      <xdr:col>14</xdr:col>
      <xdr:colOff>1000126</xdr:colOff>
      <xdr:row>9</xdr:row>
      <xdr:rowOff>5478</xdr:rowOff>
    </xdr:to>
    <xdr:cxnSp macro="">
      <xdr:nvCxnSpPr>
        <xdr:cNvPr id="60" name="Conector recto de flecha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CxnSpPr/>
      </xdr:nvCxnSpPr>
      <xdr:spPr>
        <a:xfrm flipV="1">
          <a:off x="13696950" y="28670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723900</xdr:colOff>
      <xdr:row>7</xdr:row>
      <xdr:rowOff>9528</xdr:rowOff>
    </xdr:from>
    <xdr:to>
      <xdr:col>12</xdr:col>
      <xdr:colOff>723901</xdr:colOff>
      <xdr:row>8</xdr:row>
      <xdr:rowOff>195978</xdr:rowOff>
    </xdr:to>
    <xdr:cxnSp macro="">
      <xdr:nvCxnSpPr>
        <xdr:cNvPr id="61" name="Conector recto de flecha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CxnSpPr/>
      </xdr:nvCxnSpPr>
      <xdr:spPr>
        <a:xfrm flipV="1">
          <a:off x="11687175" y="28575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171450</xdr:colOff>
      <xdr:row>7</xdr:row>
      <xdr:rowOff>9528</xdr:rowOff>
    </xdr:from>
    <xdr:to>
      <xdr:col>9</xdr:col>
      <xdr:colOff>171451</xdr:colOff>
      <xdr:row>8</xdr:row>
      <xdr:rowOff>195978</xdr:rowOff>
    </xdr:to>
    <xdr:cxnSp macro="">
      <xdr:nvCxnSpPr>
        <xdr:cNvPr id="63" name="Conector recto de flecha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CxnSpPr/>
      </xdr:nvCxnSpPr>
      <xdr:spPr>
        <a:xfrm flipV="1">
          <a:off x="8886825" y="28575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7</xdr:row>
      <xdr:rowOff>19053</xdr:rowOff>
    </xdr:from>
    <xdr:to>
      <xdr:col>4</xdr:col>
      <xdr:colOff>676276</xdr:colOff>
      <xdr:row>9</xdr:row>
      <xdr:rowOff>5478</xdr:rowOff>
    </xdr:to>
    <xdr:cxnSp macro="">
      <xdr:nvCxnSpPr>
        <xdr:cNvPr id="64" name="Conector recto de flecha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CxnSpPr/>
      </xdr:nvCxnSpPr>
      <xdr:spPr>
        <a:xfrm flipV="1">
          <a:off x="3762375" y="28670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742950</xdr:colOff>
      <xdr:row>7</xdr:row>
      <xdr:rowOff>19053</xdr:rowOff>
    </xdr:from>
    <xdr:to>
      <xdr:col>6</xdr:col>
      <xdr:colOff>742951</xdr:colOff>
      <xdr:row>9</xdr:row>
      <xdr:rowOff>5478</xdr:rowOff>
    </xdr:to>
    <xdr:cxnSp macro="">
      <xdr:nvCxnSpPr>
        <xdr:cNvPr id="65" name="Conector recto de flecha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CxnSpPr/>
      </xdr:nvCxnSpPr>
      <xdr:spPr>
        <a:xfrm flipV="1">
          <a:off x="5810250" y="28670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485775</xdr:colOff>
      <xdr:row>7</xdr:row>
      <xdr:rowOff>9528</xdr:rowOff>
    </xdr:from>
    <xdr:to>
      <xdr:col>0</xdr:col>
      <xdr:colOff>485776</xdr:colOff>
      <xdr:row>8</xdr:row>
      <xdr:rowOff>195978</xdr:rowOff>
    </xdr:to>
    <xdr:cxnSp macro="">
      <xdr:nvCxnSpPr>
        <xdr:cNvPr id="66" name="Conector recto de flecha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CxnSpPr/>
      </xdr:nvCxnSpPr>
      <xdr:spPr>
        <a:xfrm flipV="1">
          <a:off x="485775" y="28575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7</xdr:row>
      <xdr:rowOff>19053</xdr:rowOff>
    </xdr:from>
    <xdr:to>
      <xdr:col>2</xdr:col>
      <xdr:colOff>533401</xdr:colOff>
      <xdr:row>9</xdr:row>
      <xdr:rowOff>5478</xdr:rowOff>
    </xdr:to>
    <xdr:cxnSp macro="">
      <xdr:nvCxnSpPr>
        <xdr:cNvPr id="67" name="Conector recto de flecha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CxnSpPr/>
      </xdr:nvCxnSpPr>
      <xdr:spPr>
        <a:xfrm flipV="1">
          <a:off x="2076450" y="28670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1000125</xdr:colOff>
      <xdr:row>4</xdr:row>
      <xdr:rowOff>9528</xdr:rowOff>
    </xdr:from>
    <xdr:to>
      <xdr:col>14</xdr:col>
      <xdr:colOff>1000126</xdr:colOff>
      <xdr:row>5</xdr:row>
      <xdr:rowOff>195978</xdr:rowOff>
    </xdr:to>
    <xdr:cxnSp macro="">
      <xdr:nvCxnSpPr>
        <xdr:cNvPr id="68" name="Conector recto de flecha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CxnSpPr/>
      </xdr:nvCxnSpPr>
      <xdr:spPr>
        <a:xfrm flipV="1">
          <a:off x="13696950" y="165735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723900</xdr:colOff>
      <xdr:row>4</xdr:row>
      <xdr:rowOff>3</xdr:rowOff>
    </xdr:from>
    <xdr:to>
      <xdr:col>12</xdr:col>
      <xdr:colOff>723901</xdr:colOff>
      <xdr:row>5</xdr:row>
      <xdr:rowOff>186453</xdr:rowOff>
    </xdr:to>
    <xdr:cxnSp macro="">
      <xdr:nvCxnSpPr>
        <xdr:cNvPr id="69" name="Conector recto de flecha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CxnSpPr/>
      </xdr:nvCxnSpPr>
      <xdr:spPr>
        <a:xfrm flipV="1">
          <a:off x="11687175" y="16478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952500</xdr:colOff>
      <xdr:row>1</xdr:row>
      <xdr:rowOff>28575</xdr:rowOff>
    </xdr:from>
    <xdr:to>
      <xdr:col>14</xdr:col>
      <xdr:colOff>952501</xdr:colOff>
      <xdr:row>3</xdr:row>
      <xdr:rowOff>15000</xdr:rowOff>
    </xdr:to>
    <xdr:cxnSp macro="">
      <xdr:nvCxnSpPr>
        <xdr:cNvPr id="70" name="Conector recto de flecha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CxnSpPr/>
      </xdr:nvCxnSpPr>
      <xdr:spPr>
        <a:xfrm flipV="1">
          <a:off x="13649325" y="476250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676275</xdr:colOff>
      <xdr:row>1</xdr:row>
      <xdr:rowOff>19050</xdr:rowOff>
    </xdr:from>
    <xdr:to>
      <xdr:col>12</xdr:col>
      <xdr:colOff>676276</xdr:colOff>
      <xdr:row>3</xdr:row>
      <xdr:rowOff>5475</xdr:rowOff>
    </xdr:to>
    <xdr:cxnSp macro="">
      <xdr:nvCxnSpPr>
        <xdr:cNvPr id="71" name="Conector recto de flecha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CxnSpPr/>
      </xdr:nvCxnSpPr>
      <xdr:spPr>
        <a:xfrm flipV="1">
          <a:off x="11639550" y="466725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104775</xdr:rowOff>
    </xdr:from>
    <xdr:to>
      <xdr:col>2</xdr:col>
      <xdr:colOff>257175</xdr:colOff>
      <xdr:row>17</xdr:row>
      <xdr:rowOff>203200</xdr:rowOff>
    </xdr:to>
    <xdr:sp macro="" textlink="">
      <xdr:nvSpPr>
        <xdr:cNvPr id="74" name="Rectangle 13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0" y="5924550"/>
          <a:ext cx="1800225" cy="2889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wrap="square" anchor="ctr"/>
        <a:lstStyle>
          <a:defPPr>
            <a:defRPr lang="es-E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400" b="1"/>
            <a:t>EFECTOS</a:t>
          </a:r>
        </a:p>
      </xdr:txBody>
    </xdr:sp>
    <xdr:clientData/>
  </xdr:twoCellAnchor>
  <xdr:twoCellAnchor>
    <xdr:from>
      <xdr:col>0</xdr:col>
      <xdr:colOff>0</xdr:colOff>
      <xdr:row>17</xdr:row>
      <xdr:rowOff>203200</xdr:rowOff>
    </xdr:from>
    <xdr:to>
      <xdr:col>2</xdr:col>
      <xdr:colOff>257175</xdr:colOff>
      <xdr:row>17</xdr:row>
      <xdr:rowOff>492125</xdr:rowOff>
    </xdr:to>
    <xdr:sp macro="" textlink="">
      <xdr:nvSpPr>
        <xdr:cNvPr id="75" name="Rectangle 135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0" y="6213475"/>
          <a:ext cx="1800225" cy="2889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wrap="square" anchor="ctr"/>
        <a:lstStyle>
          <a:defPPr>
            <a:defRPr lang="es-E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400" b="1"/>
            <a:t>CAUSAS</a:t>
          </a:r>
        </a:p>
      </xdr:txBody>
    </xdr:sp>
    <xdr:clientData/>
  </xdr:twoCellAnchor>
  <xdr:twoCellAnchor>
    <xdr:from>
      <xdr:col>7</xdr:col>
      <xdr:colOff>123825</xdr:colOff>
      <xdr:row>15</xdr:row>
      <xdr:rowOff>3</xdr:rowOff>
    </xdr:from>
    <xdr:to>
      <xdr:col>7</xdr:col>
      <xdr:colOff>123826</xdr:colOff>
      <xdr:row>17</xdr:row>
      <xdr:rowOff>5478</xdr:rowOff>
    </xdr:to>
    <xdr:cxnSp macro="">
      <xdr:nvCxnSpPr>
        <xdr:cNvPr id="62" name="Conector recto de flecha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CxnSpPr/>
      </xdr:nvCxnSpPr>
      <xdr:spPr>
        <a:xfrm flipV="1">
          <a:off x="6791325" y="569595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885423</xdr:colOff>
      <xdr:row>3</xdr:row>
      <xdr:rowOff>107959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DB16F15A-EABE-EAE7-2D06-4199244B6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56479" cy="10202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28</xdr:row>
      <xdr:rowOff>990600</xdr:rowOff>
    </xdr:from>
    <xdr:to>
      <xdr:col>0</xdr:col>
      <xdr:colOff>504825</xdr:colOff>
      <xdr:row>31</xdr:row>
      <xdr:rowOff>19050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 flipV="1">
          <a:off x="495300" y="10610850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28</xdr:row>
      <xdr:rowOff>981075</xdr:rowOff>
    </xdr:from>
    <xdr:to>
      <xdr:col>2</xdr:col>
      <xdr:colOff>590550</xdr:colOff>
      <xdr:row>31</xdr:row>
      <xdr:rowOff>9525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 flipV="1">
          <a:off x="2124075" y="1060132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28</xdr:row>
      <xdr:rowOff>981075</xdr:rowOff>
    </xdr:from>
    <xdr:to>
      <xdr:col>4</xdr:col>
      <xdr:colOff>771525</xdr:colOff>
      <xdr:row>31</xdr:row>
      <xdr:rowOff>9525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 flipV="1">
          <a:off x="3848100" y="1060132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809625</xdr:colOff>
      <xdr:row>29</xdr:row>
      <xdr:rowOff>1</xdr:rowOff>
    </xdr:from>
    <xdr:to>
      <xdr:col>6</xdr:col>
      <xdr:colOff>819150</xdr:colOff>
      <xdr:row>31</xdr:row>
      <xdr:rowOff>9525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 flipH="1" flipV="1">
          <a:off x="5876925" y="10620376"/>
          <a:ext cx="9525" cy="40957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809625</xdr:colOff>
      <xdr:row>28</xdr:row>
      <xdr:rowOff>981075</xdr:rowOff>
    </xdr:from>
    <xdr:to>
      <xdr:col>8</xdr:col>
      <xdr:colOff>819150</xdr:colOff>
      <xdr:row>31</xdr:row>
      <xdr:rowOff>9525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 flipV="1">
          <a:off x="7839075" y="10601325"/>
          <a:ext cx="9525" cy="4286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904875</xdr:colOff>
      <xdr:row>28</xdr:row>
      <xdr:rowOff>990600</xdr:rowOff>
    </xdr:from>
    <xdr:to>
      <xdr:col>10</xdr:col>
      <xdr:colOff>914400</xdr:colOff>
      <xdr:row>30</xdr:row>
      <xdr:rowOff>186450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CxnSpPr/>
      </xdr:nvCxnSpPr>
      <xdr:spPr>
        <a:xfrm flipV="1">
          <a:off x="9953625" y="10610850"/>
          <a:ext cx="9525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704850</xdr:colOff>
      <xdr:row>28</xdr:row>
      <xdr:rowOff>990600</xdr:rowOff>
    </xdr:from>
    <xdr:to>
      <xdr:col>12</xdr:col>
      <xdr:colOff>714375</xdr:colOff>
      <xdr:row>30</xdr:row>
      <xdr:rowOff>186450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/>
      </xdr:nvCxnSpPr>
      <xdr:spPr>
        <a:xfrm flipV="1">
          <a:off x="11668125" y="10610850"/>
          <a:ext cx="9525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942975</xdr:colOff>
      <xdr:row>29</xdr:row>
      <xdr:rowOff>3</xdr:rowOff>
    </xdr:from>
    <xdr:to>
      <xdr:col>14</xdr:col>
      <xdr:colOff>942976</xdr:colOff>
      <xdr:row>30</xdr:row>
      <xdr:rowOff>195978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CxnSpPr/>
      </xdr:nvCxnSpPr>
      <xdr:spPr>
        <a:xfrm flipV="1">
          <a:off x="13639800" y="10620378"/>
          <a:ext cx="1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542925</xdr:colOff>
      <xdr:row>25</xdr:row>
      <xdr:rowOff>762000</xdr:rowOff>
    </xdr:from>
    <xdr:to>
      <xdr:col>0</xdr:col>
      <xdr:colOff>552450</xdr:colOff>
      <xdr:row>27</xdr:row>
      <xdr:rowOff>190500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CxnSpPr/>
      </xdr:nvCxnSpPr>
      <xdr:spPr>
        <a:xfrm flipV="1">
          <a:off x="542925" y="9220200"/>
          <a:ext cx="9525" cy="3905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628650</xdr:colOff>
      <xdr:row>25</xdr:row>
      <xdr:rowOff>752475</xdr:rowOff>
    </xdr:from>
    <xdr:to>
      <xdr:col>2</xdr:col>
      <xdr:colOff>638175</xdr:colOff>
      <xdr:row>27</xdr:row>
      <xdr:rowOff>180975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CxnSpPr/>
      </xdr:nvCxnSpPr>
      <xdr:spPr>
        <a:xfrm flipV="1">
          <a:off x="2171700" y="9210675"/>
          <a:ext cx="9525" cy="3905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809625</xdr:colOff>
      <xdr:row>25</xdr:row>
      <xdr:rowOff>752475</xdr:rowOff>
    </xdr:from>
    <xdr:to>
      <xdr:col>4</xdr:col>
      <xdr:colOff>819150</xdr:colOff>
      <xdr:row>27</xdr:row>
      <xdr:rowOff>180975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CxnSpPr/>
      </xdr:nvCxnSpPr>
      <xdr:spPr>
        <a:xfrm flipV="1">
          <a:off x="3895725" y="9210675"/>
          <a:ext cx="9525" cy="3905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857250</xdr:colOff>
      <xdr:row>25</xdr:row>
      <xdr:rowOff>771526</xdr:rowOff>
    </xdr:from>
    <xdr:to>
      <xdr:col>6</xdr:col>
      <xdr:colOff>866775</xdr:colOff>
      <xdr:row>27</xdr:row>
      <xdr:rowOff>180975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CxnSpPr/>
      </xdr:nvCxnSpPr>
      <xdr:spPr>
        <a:xfrm flipH="1" flipV="1">
          <a:off x="5924550" y="9220201"/>
          <a:ext cx="9525" cy="38099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857250</xdr:colOff>
      <xdr:row>25</xdr:row>
      <xdr:rowOff>752475</xdr:rowOff>
    </xdr:from>
    <xdr:to>
      <xdr:col>8</xdr:col>
      <xdr:colOff>866775</xdr:colOff>
      <xdr:row>27</xdr:row>
      <xdr:rowOff>180975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CxnSpPr/>
      </xdr:nvCxnSpPr>
      <xdr:spPr>
        <a:xfrm flipV="1">
          <a:off x="7886700" y="9210675"/>
          <a:ext cx="9525" cy="3905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952500</xdr:colOff>
      <xdr:row>25</xdr:row>
      <xdr:rowOff>762000</xdr:rowOff>
    </xdr:from>
    <xdr:to>
      <xdr:col>10</xdr:col>
      <xdr:colOff>962025</xdr:colOff>
      <xdr:row>27</xdr:row>
      <xdr:rowOff>157875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CxnSpPr/>
      </xdr:nvCxnSpPr>
      <xdr:spPr>
        <a:xfrm flipV="1">
          <a:off x="10001250" y="9220200"/>
          <a:ext cx="9525" cy="3579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752475</xdr:colOff>
      <xdr:row>25</xdr:row>
      <xdr:rowOff>762000</xdr:rowOff>
    </xdr:from>
    <xdr:to>
      <xdr:col>12</xdr:col>
      <xdr:colOff>762000</xdr:colOff>
      <xdr:row>27</xdr:row>
      <xdr:rowOff>157875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CxnSpPr/>
      </xdr:nvCxnSpPr>
      <xdr:spPr>
        <a:xfrm flipV="1">
          <a:off x="11715750" y="9220200"/>
          <a:ext cx="9525" cy="3579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990600</xdr:colOff>
      <xdr:row>25</xdr:row>
      <xdr:rowOff>771528</xdr:rowOff>
    </xdr:from>
    <xdr:to>
      <xdr:col>14</xdr:col>
      <xdr:colOff>990601</xdr:colOff>
      <xdr:row>27</xdr:row>
      <xdr:rowOff>167403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CxnSpPr/>
      </xdr:nvCxnSpPr>
      <xdr:spPr>
        <a:xfrm flipV="1">
          <a:off x="13687425" y="9220203"/>
          <a:ext cx="1" cy="3674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533400</xdr:colOff>
      <xdr:row>22</xdr:row>
      <xdr:rowOff>476250</xdr:rowOff>
    </xdr:from>
    <xdr:to>
      <xdr:col>0</xdr:col>
      <xdr:colOff>542925</xdr:colOff>
      <xdr:row>25</xdr:row>
      <xdr:rowOff>9525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CxnSpPr/>
      </xdr:nvCxnSpPr>
      <xdr:spPr>
        <a:xfrm flipV="1">
          <a:off x="533400" y="8058150"/>
          <a:ext cx="9525" cy="4095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22</xdr:row>
      <xdr:rowOff>466725</xdr:rowOff>
    </xdr:from>
    <xdr:to>
      <xdr:col>2</xdr:col>
      <xdr:colOff>628650</xdr:colOff>
      <xdr:row>25</xdr:row>
      <xdr:rowOff>0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CxnSpPr/>
      </xdr:nvCxnSpPr>
      <xdr:spPr>
        <a:xfrm flipV="1">
          <a:off x="2162175" y="8058150"/>
          <a:ext cx="9525" cy="4000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22</xdr:row>
      <xdr:rowOff>466725</xdr:rowOff>
    </xdr:from>
    <xdr:to>
      <xdr:col>4</xdr:col>
      <xdr:colOff>809625</xdr:colOff>
      <xdr:row>25</xdr:row>
      <xdr:rowOff>0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CxnSpPr/>
      </xdr:nvCxnSpPr>
      <xdr:spPr>
        <a:xfrm flipV="1">
          <a:off x="3886200" y="8058150"/>
          <a:ext cx="9525" cy="4000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847725</xdr:colOff>
      <xdr:row>22</xdr:row>
      <xdr:rowOff>485776</xdr:rowOff>
    </xdr:from>
    <xdr:to>
      <xdr:col>6</xdr:col>
      <xdr:colOff>857250</xdr:colOff>
      <xdr:row>25</xdr:row>
      <xdr:rowOff>0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CxnSpPr/>
      </xdr:nvCxnSpPr>
      <xdr:spPr>
        <a:xfrm flipH="1" flipV="1">
          <a:off x="5915025" y="8058151"/>
          <a:ext cx="9525" cy="40004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847725</xdr:colOff>
      <xdr:row>22</xdr:row>
      <xdr:rowOff>466725</xdr:rowOff>
    </xdr:from>
    <xdr:to>
      <xdr:col>8</xdr:col>
      <xdr:colOff>857250</xdr:colOff>
      <xdr:row>25</xdr:row>
      <xdr:rowOff>0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CxnSpPr/>
      </xdr:nvCxnSpPr>
      <xdr:spPr>
        <a:xfrm flipV="1">
          <a:off x="7877175" y="8058150"/>
          <a:ext cx="9525" cy="4000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942975</xdr:colOff>
      <xdr:row>22</xdr:row>
      <xdr:rowOff>476250</xdr:rowOff>
    </xdr:from>
    <xdr:to>
      <xdr:col>10</xdr:col>
      <xdr:colOff>952500</xdr:colOff>
      <xdr:row>24</xdr:row>
      <xdr:rowOff>176925</xdr:rowOff>
    </xdr:to>
    <xdr:cxnSp macro="">
      <xdr:nvCxnSpPr>
        <xdr:cNvPr id="23" name="Conector recto de flecha 2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CxnSpPr/>
      </xdr:nvCxnSpPr>
      <xdr:spPr>
        <a:xfrm flipV="1">
          <a:off x="9991725" y="8058150"/>
          <a:ext cx="9525" cy="3769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742950</xdr:colOff>
      <xdr:row>22</xdr:row>
      <xdr:rowOff>476250</xdr:rowOff>
    </xdr:from>
    <xdr:to>
      <xdr:col>12</xdr:col>
      <xdr:colOff>752475</xdr:colOff>
      <xdr:row>24</xdr:row>
      <xdr:rowOff>176925</xdr:rowOff>
    </xdr:to>
    <xdr:cxnSp macro="">
      <xdr:nvCxnSpPr>
        <xdr:cNvPr id="24" name="Conector recto de flecha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 flipV="1">
          <a:off x="11706225" y="8058150"/>
          <a:ext cx="9525" cy="3769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981075</xdr:colOff>
      <xdr:row>22</xdr:row>
      <xdr:rowOff>485778</xdr:rowOff>
    </xdr:from>
    <xdr:to>
      <xdr:col>14</xdr:col>
      <xdr:colOff>981076</xdr:colOff>
      <xdr:row>24</xdr:row>
      <xdr:rowOff>186453</xdr:rowOff>
    </xdr:to>
    <xdr:cxnSp macro="">
      <xdr:nvCxnSpPr>
        <xdr:cNvPr id="25" name="Conector recto de flecha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 flipV="1">
          <a:off x="13677900" y="805815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17</xdr:row>
      <xdr:rowOff>733428</xdr:rowOff>
    </xdr:from>
    <xdr:to>
      <xdr:col>7</xdr:col>
      <xdr:colOff>133351</xdr:colOff>
      <xdr:row>19</xdr:row>
      <xdr:rowOff>176928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CxnSpPr/>
      </xdr:nvCxnSpPr>
      <xdr:spPr>
        <a:xfrm flipV="1">
          <a:off x="6800850" y="68103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19</xdr:row>
      <xdr:rowOff>171453</xdr:rowOff>
    </xdr:from>
    <xdr:to>
      <xdr:col>14</xdr:col>
      <xdr:colOff>1</xdr:colOff>
      <xdr:row>21</xdr:row>
      <xdr:rowOff>176928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CxnSpPr/>
      </xdr:nvCxnSpPr>
      <xdr:spPr>
        <a:xfrm flipV="1">
          <a:off x="12696825" y="71913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19</xdr:row>
      <xdr:rowOff>171453</xdr:rowOff>
    </xdr:from>
    <xdr:to>
      <xdr:col>1</xdr:col>
      <xdr:colOff>1</xdr:colOff>
      <xdr:row>21</xdr:row>
      <xdr:rowOff>176928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CxnSpPr/>
      </xdr:nvCxnSpPr>
      <xdr:spPr>
        <a:xfrm flipV="1">
          <a:off x="1266825" y="71913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19</xdr:row>
      <xdr:rowOff>180978</xdr:rowOff>
    </xdr:from>
    <xdr:to>
      <xdr:col>7</xdr:col>
      <xdr:colOff>133351</xdr:colOff>
      <xdr:row>21</xdr:row>
      <xdr:rowOff>186453</xdr:rowOff>
    </xdr:to>
    <xdr:cxnSp macro="">
      <xdr:nvCxnSpPr>
        <xdr:cNvPr id="29" name="Conector recto de flecha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CxnSpPr/>
      </xdr:nvCxnSpPr>
      <xdr:spPr>
        <a:xfrm flipV="1">
          <a:off x="6800850" y="72009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13</xdr:row>
      <xdr:rowOff>3</xdr:rowOff>
    </xdr:from>
    <xdr:to>
      <xdr:col>14</xdr:col>
      <xdr:colOff>9526</xdr:colOff>
      <xdr:row>15</xdr:row>
      <xdr:rowOff>5478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CxnSpPr/>
      </xdr:nvCxnSpPr>
      <xdr:spPr>
        <a:xfrm flipV="1">
          <a:off x="12706350" y="531495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</xdr:row>
      <xdr:rowOff>3</xdr:rowOff>
    </xdr:from>
    <xdr:to>
      <xdr:col>1</xdr:col>
      <xdr:colOff>1</xdr:colOff>
      <xdr:row>15</xdr:row>
      <xdr:rowOff>5478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CxnSpPr/>
      </xdr:nvCxnSpPr>
      <xdr:spPr>
        <a:xfrm flipV="1">
          <a:off x="1266825" y="531495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685800</xdr:colOff>
      <xdr:row>13</xdr:row>
      <xdr:rowOff>3</xdr:rowOff>
    </xdr:from>
    <xdr:to>
      <xdr:col>4</xdr:col>
      <xdr:colOff>685801</xdr:colOff>
      <xdr:row>15</xdr:row>
      <xdr:rowOff>5478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CxnSpPr/>
      </xdr:nvCxnSpPr>
      <xdr:spPr>
        <a:xfrm flipV="1">
          <a:off x="3771900" y="531495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752475</xdr:colOff>
      <xdr:row>12</xdr:row>
      <xdr:rowOff>790579</xdr:rowOff>
    </xdr:from>
    <xdr:to>
      <xdr:col>6</xdr:col>
      <xdr:colOff>762001</xdr:colOff>
      <xdr:row>14</xdr:row>
      <xdr:rowOff>361950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CxnSpPr/>
      </xdr:nvCxnSpPr>
      <xdr:spPr>
        <a:xfrm flipV="1">
          <a:off x="5819775" y="5305429"/>
          <a:ext cx="9526" cy="39052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885825</xdr:colOff>
      <xdr:row>13</xdr:row>
      <xdr:rowOff>3</xdr:rowOff>
    </xdr:from>
    <xdr:to>
      <xdr:col>8</xdr:col>
      <xdr:colOff>885826</xdr:colOff>
      <xdr:row>15</xdr:row>
      <xdr:rowOff>5478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CxnSpPr/>
      </xdr:nvCxnSpPr>
      <xdr:spPr>
        <a:xfrm flipV="1">
          <a:off x="7915275" y="531495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790576</xdr:colOff>
      <xdr:row>12</xdr:row>
      <xdr:rowOff>781054</xdr:rowOff>
    </xdr:from>
    <xdr:to>
      <xdr:col>10</xdr:col>
      <xdr:colOff>809625</xdr:colOff>
      <xdr:row>15</xdr:row>
      <xdr:rowOff>9525</xdr:rowOff>
    </xdr:to>
    <xdr:cxnSp macro="">
      <xdr:nvCxnSpPr>
        <xdr:cNvPr id="35" name="Conector recto de flecha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CxnSpPr/>
      </xdr:nvCxnSpPr>
      <xdr:spPr>
        <a:xfrm flipH="1" flipV="1">
          <a:off x="9839326" y="5295904"/>
          <a:ext cx="19049" cy="40957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990600</xdr:colOff>
      <xdr:row>10</xdr:row>
      <xdr:rowOff>3</xdr:rowOff>
    </xdr:from>
    <xdr:to>
      <xdr:col>14</xdr:col>
      <xdr:colOff>990601</xdr:colOff>
      <xdr:row>11</xdr:row>
      <xdr:rowOff>186453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CxnSpPr/>
      </xdr:nvCxnSpPr>
      <xdr:spPr>
        <a:xfrm flipV="1">
          <a:off x="13687425" y="41148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714375</xdr:colOff>
      <xdr:row>9</xdr:row>
      <xdr:rowOff>790578</xdr:rowOff>
    </xdr:from>
    <xdr:to>
      <xdr:col>12</xdr:col>
      <xdr:colOff>714376</xdr:colOff>
      <xdr:row>11</xdr:row>
      <xdr:rowOff>176928</xdr:rowOff>
    </xdr:to>
    <xdr:cxnSp macro="">
      <xdr:nvCxnSpPr>
        <xdr:cNvPr id="37" name="Conector recto de flecha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CxnSpPr/>
      </xdr:nvCxnSpPr>
      <xdr:spPr>
        <a:xfrm flipV="1">
          <a:off x="11677650" y="41052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800100</xdr:colOff>
      <xdr:row>10</xdr:row>
      <xdr:rowOff>19053</xdr:rowOff>
    </xdr:from>
    <xdr:to>
      <xdr:col>10</xdr:col>
      <xdr:colOff>800101</xdr:colOff>
      <xdr:row>12</xdr:row>
      <xdr:rowOff>5478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CxnSpPr/>
      </xdr:nvCxnSpPr>
      <xdr:spPr>
        <a:xfrm flipV="1">
          <a:off x="9848850" y="413385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866775</xdr:colOff>
      <xdr:row>10</xdr:row>
      <xdr:rowOff>3</xdr:rowOff>
    </xdr:from>
    <xdr:to>
      <xdr:col>8</xdr:col>
      <xdr:colOff>866776</xdr:colOff>
      <xdr:row>11</xdr:row>
      <xdr:rowOff>186453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CxnSpPr/>
      </xdr:nvCxnSpPr>
      <xdr:spPr>
        <a:xfrm flipV="1">
          <a:off x="7896225" y="41148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10</xdr:row>
      <xdr:rowOff>3</xdr:rowOff>
    </xdr:from>
    <xdr:to>
      <xdr:col>4</xdr:col>
      <xdr:colOff>666751</xdr:colOff>
      <xdr:row>11</xdr:row>
      <xdr:rowOff>186453</xdr:rowOff>
    </xdr:to>
    <xdr:cxnSp macro="">
      <xdr:nvCxnSpPr>
        <xdr:cNvPr id="40" name="Conector recto de flecha 3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CxnSpPr/>
      </xdr:nvCxnSpPr>
      <xdr:spPr>
        <a:xfrm flipV="1">
          <a:off x="3752850" y="41148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733425</xdr:colOff>
      <xdr:row>10</xdr:row>
      <xdr:rowOff>3</xdr:rowOff>
    </xdr:from>
    <xdr:to>
      <xdr:col>6</xdr:col>
      <xdr:colOff>733426</xdr:colOff>
      <xdr:row>11</xdr:row>
      <xdr:rowOff>186453</xdr:rowOff>
    </xdr:to>
    <xdr:cxnSp macro="">
      <xdr:nvCxnSpPr>
        <xdr:cNvPr id="41" name="Conector recto de flecha 4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CxnSpPr/>
      </xdr:nvCxnSpPr>
      <xdr:spPr>
        <a:xfrm flipV="1">
          <a:off x="5800725" y="41148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476250</xdr:colOff>
      <xdr:row>9</xdr:row>
      <xdr:rowOff>790578</xdr:rowOff>
    </xdr:from>
    <xdr:to>
      <xdr:col>0</xdr:col>
      <xdr:colOff>476251</xdr:colOff>
      <xdr:row>11</xdr:row>
      <xdr:rowOff>176928</xdr:rowOff>
    </xdr:to>
    <xdr:cxnSp macro="">
      <xdr:nvCxnSpPr>
        <xdr:cNvPr id="42" name="Conector recto de flecha 4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CxnSpPr/>
      </xdr:nvCxnSpPr>
      <xdr:spPr>
        <a:xfrm flipV="1">
          <a:off x="476250" y="41052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10</xdr:row>
      <xdr:rowOff>3</xdr:rowOff>
    </xdr:from>
    <xdr:to>
      <xdr:col>2</xdr:col>
      <xdr:colOff>523876</xdr:colOff>
      <xdr:row>11</xdr:row>
      <xdr:rowOff>186453</xdr:rowOff>
    </xdr:to>
    <xdr:cxnSp macro="">
      <xdr:nvCxnSpPr>
        <xdr:cNvPr id="43" name="Conector recto de flecha 42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CxnSpPr/>
      </xdr:nvCxnSpPr>
      <xdr:spPr>
        <a:xfrm flipV="1">
          <a:off x="2066925" y="41148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1000125</xdr:colOff>
      <xdr:row>7</xdr:row>
      <xdr:rowOff>19053</xdr:rowOff>
    </xdr:from>
    <xdr:to>
      <xdr:col>14</xdr:col>
      <xdr:colOff>1000126</xdr:colOff>
      <xdr:row>9</xdr:row>
      <xdr:rowOff>5478</xdr:rowOff>
    </xdr:to>
    <xdr:cxnSp macro="">
      <xdr:nvCxnSpPr>
        <xdr:cNvPr id="44" name="Conector recto de flecha 43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CxnSpPr/>
      </xdr:nvCxnSpPr>
      <xdr:spPr>
        <a:xfrm flipV="1">
          <a:off x="13696950" y="29337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723900</xdr:colOff>
      <xdr:row>7</xdr:row>
      <xdr:rowOff>9528</xdr:rowOff>
    </xdr:from>
    <xdr:to>
      <xdr:col>12</xdr:col>
      <xdr:colOff>723901</xdr:colOff>
      <xdr:row>8</xdr:row>
      <xdr:rowOff>195978</xdr:rowOff>
    </xdr:to>
    <xdr:cxnSp macro="">
      <xdr:nvCxnSpPr>
        <xdr:cNvPr id="45" name="Conector recto de flecha 44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CxnSpPr/>
      </xdr:nvCxnSpPr>
      <xdr:spPr>
        <a:xfrm flipV="1">
          <a:off x="11687175" y="29241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171450</xdr:colOff>
      <xdr:row>7</xdr:row>
      <xdr:rowOff>9528</xdr:rowOff>
    </xdr:from>
    <xdr:to>
      <xdr:col>9</xdr:col>
      <xdr:colOff>171451</xdr:colOff>
      <xdr:row>8</xdr:row>
      <xdr:rowOff>195978</xdr:rowOff>
    </xdr:to>
    <xdr:cxnSp macro="">
      <xdr:nvCxnSpPr>
        <xdr:cNvPr id="46" name="Conector recto de flecha 45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CxnSpPr/>
      </xdr:nvCxnSpPr>
      <xdr:spPr>
        <a:xfrm flipV="1">
          <a:off x="8886825" y="29241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7</xdr:row>
      <xdr:rowOff>19053</xdr:rowOff>
    </xdr:from>
    <xdr:to>
      <xdr:col>4</xdr:col>
      <xdr:colOff>676276</xdr:colOff>
      <xdr:row>9</xdr:row>
      <xdr:rowOff>5478</xdr:rowOff>
    </xdr:to>
    <xdr:cxnSp macro="">
      <xdr:nvCxnSpPr>
        <xdr:cNvPr id="47" name="Conector recto de flecha 46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CxnSpPr/>
      </xdr:nvCxnSpPr>
      <xdr:spPr>
        <a:xfrm flipV="1">
          <a:off x="3762375" y="29337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742950</xdr:colOff>
      <xdr:row>7</xdr:row>
      <xdr:rowOff>19053</xdr:rowOff>
    </xdr:from>
    <xdr:to>
      <xdr:col>6</xdr:col>
      <xdr:colOff>742951</xdr:colOff>
      <xdr:row>9</xdr:row>
      <xdr:rowOff>5478</xdr:rowOff>
    </xdr:to>
    <xdr:cxnSp macro="">
      <xdr:nvCxnSpPr>
        <xdr:cNvPr id="48" name="Conector recto de flecha 4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CxnSpPr/>
      </xdr:nvCxnSpPr>
      <xdr:spPr>
        <a:xfrm flipV="1">
          <a:off x="5810250" y="29337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485775</xdr:colOff>
      <xdr:row>7</xdr:row>
      <xdr:rowOff>9528</xdr:rowOff>
    </xdr:from>
    <xdr:to>
      <xdr:col>0</xdr:col>
      <xdr:colOff>485776</xdr:colOff>
      <xdr:row>8</xdr:row>
      <xdr:rowOff>195978</xdr:rowOff>
    </xdr:to>
    <xdr:cxnSp macro="">
      <xdr:nvCxnSpPr>
        <xdr:cNvPr id="49" name="Conector recto de flecha 48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CxnSpPr/>
      </xdr:nvCxnSpPr>
      <xdr:spPr>
        <a:xfrm flipV="1">
          <a:off x="485775" y="292417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7</xdr:row>
      <xdr:rowOff>19053</xdr:rowOff>
    </xdr:from>
    <xdr:to>
      <xdr:col>2</xdr:col>
      <xdr:colOff>533401</xdr:colOff>
      <xdr:row>9</xdr:row>
      <xdr:rowOff>5478</xdr:rowOff>
    </xdr:to>
    <xdr:cxnSp macro="">
      <xdr:nvCxnSpPr>
        <xdr:cNvPr id="50" name="Conector recto de flecha 49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CxnSpPr/>
      </xdr:nvCxnSpPr>
      <xdr:spPr>
        <a:xfrm flipV="1">
          <a:off x="2076450" y="29337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1000125</xdr:colOff>
      <xdr:row>4</xdr:row>
      <xdr:rowOff>9528</xdr:rowOff>
    </xdr:from>
    <xdr:to>
      <xdr:col>14</xdr:col>
      <xdr:colOff>1000126</xdr:colOff>
      <xdr:row>5</xdr:row>
      <xdr:rowOff>195978</xdr:rowOff>
    </xdr:to>
    <xdr:cxnSp macro="">
      <xdr:nvCxnSpPr>
        <xdr:cNvPr id="51" name="Conector recto de flecha 50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CxnSpPr/>
      </xdr:nvCxnSpPr>
      <xdr:spPr>
        <a:xfrm flipV="1">
          <a:off x="13696950" y="1724028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723900</xdr:colOff>
      <xdr:row>4</xdr:row>
      <xdr:rowOff>3</xdr:rowOff>
    </xdr:from>
    <xdr:to>
      <xdr:col>12</xdr:col>
      <xdr:colOff>723901</xdr:colOff>
      <xdr:row>5</xdr:row>
      <xdr:rowOff>186453</xdr:rowOff>
    </xdr:to>
    <xdr:cxnSp macro="">
      <xdr:nvCxnSpPr>
        <xdr:cNvPr id="52" name="Conector recto de flecha 51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CxnSpPr/>
      </xdr:nvCxnSpPr>
      <xdr:spPr>
        <a:xfrm flipV="1">
          <a:off x="11687175" y="1714503"/>
          <a:ext cx="1" cy="3864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952500</xdr:colOff>
      <xdr:row>1</xdr:row>
      <xdr:rowOff>28575</xdr:rowOff>
    </xdr:from>
    <xdr:to>
      <xdr:col>14</xdr:col>
      <xdr:colOff>952501</xdr:colOff>
      <xdr:row>3</xdr:row>
      <xdr:rowOff>15000</xdr:rowOff>
    </xdr:to>
    <xdr:cxnSp macro="">
      <xdr:nvCxnSpPr>
        <xdr:cNvPr id="53" name="Conector recto de flecha 52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flipV="1">
          <a:off x="13649325" y="476250"/>
          <a:ext cx="1" cy="4531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676275</xdr:colOff>
      <xdr:row>1</xdr:row>
      <xdr:rowOff>19050</xdr:rowOff>
    </xdr:from>
    <xdr:to>
      <xdr:col>12</xdr:col>
      <xdr:colOff>676276</xdr:colOff>
      <xdr:row>3</xdr:row>
      <xdr:rowOff>5475</xdr:rowOff>
    </xdr:to>
    <xdr:cxnSp macro="">
      <xdr:nvCxnSpPr>
        <xdr:cNvPr id="54" name="Conector recto de flecha 53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CxnSpPr/>
      </xdr:nvCxnSpPr>
      <xdr:spPr>
        <a:xfrm flipV="1">
          <a:off x="11639550" y="466725"/>
          <a:ext cx="1" cy="4531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104775</xdr:rowOff>
    </xdr:from>
    <xdr:to>
      <xdr:col>2</xdr:col>
      <xdr:colOff>257175</xdr:colOff>
      <xdr:row>17</xdr:row>
      <xdr:rowOff>203200</xdr:rowOff>
    </xdr:to>
    <xdr:sp macro="" textlink="">
      <xdr:nvSpPr>
        <xdr:cNvPr id="55" name="Rectangle 133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Arrowheads="1"/>
        </xdr:cNvSpPr>
      </xdr:nvSpPr>
      <xdr:spPr bwMode="auto">
        <a:xfrm>
          <a:off x="0" y="5991225"/>
          <a:ext cx="1800225" cy="2889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wrap="square" anchor="ctr"/>
        <a:lstStyle>
          <a:defPPr>
            <a:defRPr lang="es-E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400" b="1"/>
            <a:t>FINES</a:t>
          </a:r>
        </a:p>
      </xdr:txBody>
    </xdr:sp>
    <xdr:clientData/>
  </xdr:twoCellAnchor>
  <xdr:twoCellAnchor>
    <xdr:from>
      <xdr:col>0</xdr:col>
      <xdr:colOff>0</xdr:colOff>
      <xdr:row>17</xdr:row>
      <xdr:rowOff>203200</xdr:rowOff>
    </xdr:from>
    <xdr:to>
      <xdr:col>2</xdr:col>
      <xdr:colOff>257175</xdr:colOff>
      <xdr:row>17</xdr:row>
      <xdr:rowOff>492125</xdr:rowOff>
    </xdr:to>
    <xdr:sp macro="" textlink="">
      <xdr:nvSpPr>
        <xdr:cNvPr id="56" name="Rectangle 135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Arrowheads="1"/>
        </xdr:cNvSpPr>
      </xdr:nvSpPr>
      <xdr:spPr bwMode="auto">
        <a:xfrm>
          <a:off x="0" y="6280150"/>
          <a:ext cx="1800225" cy="2889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wrap="square" anchor="ctr"/>
        <a:lstStyle>
          <a:defPPr>
            <a:defRPr lang="es-E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400" b="1"/>
            <a:t>MEDIOS</a:t>
          </a:r>
        </a:p>
      </xdr:txBody>
    </xdr:sp>
    <xdr:clientData/>
  </xdr:twoCellAnchor>
  <xdr:twoCellAnchor>
    <xdr:from>
      <xdr:col>7</xdr:col>
      <xdr:colOff>103585</xdr:colOff>
      <xdr:row>15</xdr:row>
      <xdr:rowOff>4170</xdr:rowOff>
    </xdr:from>
    <xdr:to>
      <xdr:col>7</xdr:col>
      <xdr:colOff>103586</xdr:colOff>
      <xdr:row>17</xdr:row>
      <xdr:rowOff>13217</xdr:rowOff>
    </xdr:to>
    <xdr:cxnSp macro="">
      <xdr:nvCxnSpPr>
        <xdr:cNvPr id="63" name="Conector recto de flecha 62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CxnSpPr/>
      </xdr:nvCxnSpPr>
      <xdr:spPr>
        <a:xfrm flipV="1">
          <a:off x="7411046" y="5987061"/>
          <a:ext cx="1" cy="396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119063</xdr:colOff>
      <xdr:row>3</xdr:row>
      <xdr:rowOff>9823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xmlns="" id="{A87F594A-31EB-4D29-AD13-A4FBFF78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57813" cy="917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2103053</xdr:colOff>
      <xdr:row>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F7885E4-DBD3-4D73-8FE3-E4DCEC28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169852" cy="542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38878</xdr:colOff>
      <xdr:row>0</xdr:row>
      <xdr:rowOff>29158</xdr:rowOff>
    </xdr:from>
    <xdr:to>
      <xdr:col>2</xdr:col>
      <xdr:colOff>291583</xdr:colOff>
      <xdr:row>2</xdr:row>
      <xdr:rowOff>127555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90439711-E1FD-D2A1-EE7C-B20706C9A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8" y="29158"/>
          <a:ext cx="3071327" cy="526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="71" zoomScaleNormal="71" workbookViewId="0">
      <selection activeCell="G1" sqref="G1"/>
    </sheetView>
  </sheetViews>
  <sheetFormatPr baseColWidth="10" defaultRowHeight="15" x14ac:dyDescent="0.25"/>
  <cols>
    <col min="1" max="1" width="19" customWidth="1"/>
    <col min="2" max="2" width="4.140625" customWidth="1"/>
    <col min="3" max="3" width="18.42578125" customWidth="1"/>
    <col min="4" max="4" width="4.7109375" customWidth="1"/>
    <col min="5" max="5" width="22.7109375" customWidth="1"/>
    <col min="6" max="6" width="7" customWidth="1"/>
    <col min="7" max="7" width="24" customWidth="1"/>
    <col min="8" max="8" width="5.42578125" customWidth="1"/>
    <col min="9" max="9" width="25.28515625" customWidth="1"/>
    <col min="10" max="10" width="5" customWidth="1"/>
    <col min="11" max="11" width="23.7109375" customWidth="1"/>
    <col min="12" max="12" width="5" customWidth="1"/>
    <col min="13" max="13" width="21" customWidth="1"/>
    <col min="14" max="14" width="5" customWidth="1"/>
    <col min="15" max="15" width="26.5703125" customWidth="1"/>
  </cols>
  <sheetData>
    <row r="1" spans="1:15" ht="35.25" customHeight="1" x14ac:dyDescent="0.25">
      <c r="A1" s="14"/>
      <c r="B1" s="14"/>
      <c r="C1" s="14"/>
      <c r="D1" s="14"/>
      <c r="E1" s="14"/>
      <c r="F1" s="14"/>
      <c r="G1" s="48" t="s">
        <v>82</v>
      </c>
      <c r="I1" s="14"/>
      <c r="J1" s="14"/>
      <c r="K1" s="14"/>
      <c r="L1" s="14"/>
      <c r="M1" s="72" t="s">
        <v>81</v>
      </c>
      <c r="N1" s="73"/>
      <c r="O1" s="74"/>
    </row>
    <row r="2" spans="1:15" ht="21" x14ac:dyDescent="0.25">
      <c r="A2" s="14"/>
      <c r="B2" s="14"/>
      <c r="C2" s="14"/>
      <c r="D2" s="14"/>
      <c r="E2" s="14"/>
      <c r="F2" s="14"/>
      <c r="G2" s="48" t="s">
        <v>171</v>
      </c>
      <c r="I2" s="14"/>
      <c r="J2" s="14"/>
      <c r="K2" s="14"/>
      <c r="L2" s="14"/>
      <c r="M2" s="14"/>
      <c r="N2" s="14"/>
      <c r="O2" s="14"/>
    </row>
    <row r="3" spans="1:15" ht="15.75" x14ac:dyDescent="0.25">
      <c r="A3" s="14"/>
      <c r="B3" s="14"/>
      <c r="C3" s="14"/>
      <c r="D3" s="14"/>
      <c r="E3" s="14"/>
      <c r="F3" s="14"/>
      <c r="H3" s="14"/>
      <c r="I3" s="14"/>
      <c r="J3" s="14"/>
      <c r="K3" s="14"/>
      <c r="L3" s="14"/>
      <c r="M3" s="14"/>
      <c r="N3" s="14"/>
      <c r="O3" s="14"/>
    </row>
    <row r="4" spans="1:15" ht="6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5" t="s">
        <v>79</v>
      </c>
      <c r="N4" s="14"/>
      <c r="O4" s="15" t="s">
        <v>80</v>
      </c>
    </row>
    <row r="5" spans="1:15" ht="15.7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ht="15.7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63" x14ac:dyDescent="0.25">
      <c r="A7" s="15" t="s">
        <v>69</v>
      </c>
      <c r="B7" s="14"/>
      <c r="C7" s="15" t="s">
        <v>69</v>
      </c>
      <c r="D7" s="14"/>
      <c r="E7" s="15" t="s">
        <v>70</v>
      </c>
      <c r="F7" s="14"/>
      <c r="G7" s="15" t="s">
        <v>73</v>
      </c>
      <c r="H7" s="14"/>
      <c r="I7" s="69" t="s">
        <v>74</v>
      </c>
      <c r="J7" s="70"/>
      <c r="K7" s="71"/>
      <c r="L7" s="14"/>
      <c r="M7" s="15" t="s">
        <v>77</v>
      </c>
      <c r="N7" s="14"/>
      <c r="O7" s="15" t="s">
        <v>78</v>
      </c>
    </row>
    <row r="8" spans="1:15" ht="15.7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ht="15.75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ht="63" x14ac:dyDescent="0.25">
      <c r="A10" s="15" t="s">
        <v>66</v>
      </c>
      <c r="B10" s="14"/>
      <c r="C10" s="15" t="s">
        <v>67</v>
      </c>
      <c r="D10" s="14"/>
      <c r="E10" s="15" t="s">
        <v>68</v>
      </c>
      <c r="F10" s="14"/>
      <c r="G10" s="15" t="s">
        <v>71</v>
      </c>
      <c r="H10" s="14"/>
      <c r="I10" s="69" t="s">
        <v>72</v>
      </c>
      <c r="J10" s="70"/>
      <c r="K10" s="71"/>
      <c r="L10" s="14"/>
      <c r="M10" s="15" t="s">
        <v>75</v>
      </c>
      <c r="N10" s="14"/>
      <c r="O10" s="15" t="s">
        <v>76</v>
      </c>
    </row>
    <row r="11" spans="1:15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5.7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63" x14ac:dyDescent="0.25">
      <c r="A13" s="69" t="s">
        <v>60</v>
      </c>
      <c r="B13" s="70"/>
      <c r="C13" s="71"/>
      <c r="D13" s="14"/>
      <c r="E13" s="15" t="s">
        <v>61</v>
      </c>
      <c r="F13" s="14"/>
      <c r="G13" s="15" t="s">
        <v>62</v>
      </c>
      <c r="H13" s="14"/>
      <c r="I13" s="15" t="s">
        <v>63</v>
      </c>
      <c r="J13" s="14"/>
      <c r="K13" s="15" t="s">
        <v>64</v>
      </c>
      <c r="L13" s="14"/>
      <c r="M13" s="69" t="s">
        <v>65</v>
      </c>
      <c r="N13" s="70"/>
      <c r="O13" s="71"/>
    </row>
    <row r="14" spans="1:15" x14ac:dyDescent="0.25">
      <c r="B14" s="10"/>
      <c r="N14" s="12"/>
    </row>
    <row r="15" spans="1:15" x14ac:dyDescent="0.25">
      <c r="A15" s="7"/>
      <c r="B15" s="1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</row>
    <row r="18" spans="1:17" ht="59.25" customHeight="1" x14ac:dyDescent="0.25">
      <c r="E18" s="75" t="s">
        <v>33</v>
      </c>
      <c r="F18" s="76"/>
      <c r="G18" s="76"/>
      <c r="H18" s="76"/>
      <c r="I18" s="76"/>
      <c r="J18" s="76"/>
      <c r="K18" s="76"/>
      <c r="L18" s="77"/>
      <c r="M18" s="9"/>
      <c r="P18">
        <v>7471072052</v>
      </c>
      <c r="Q18" t="s">
        <v>190</v>
      </c>
    </row>
    <row r="19" spans="1:17" x14ac:dyDescent="0.25">
      <c r="P19">
        <v>7471174651</v>
      </c>
      <c r="Q19" t="s">
        <v>191</v>
      </c>
    </row>
    <row r="20" spans="1:17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7" x14ac:dyDescent="0.25">
      <c r="B21" s="10"/>
      <c r="N21" s="12"/>
    </row>
    <row r="22" spans="1:17" x14ac:dyDescent="0.25">
      <c r="B22" s="11"/>
      <c r="N22" s="13"/>
    </row>
    <row r="23" spans="1:17" ht="36.75" customHeight="1" x14ac:dyDescent="0.25">
      <c r="A23" s="78" t="s">
        <v>52</v>
      </c>
      <c r="B23" s="79"/>
      <c r="C23" s="79"/>
      <c r="D23" s="79"/>
      <c r="E23" s="80"/>
      <c r="F23" s="14"/>
      <c r="G23" s="78" t="s">
        <v>58</v>
      </c>
      <c r="H23" s="79"/>
      <c r="I23" s="79"/>
      <c r="J23" s="79"/>
      <c r="K23" s="80"/>
      <c r="L23" s="14"/>
      <c r="M23" s="78" t="s">
        <v>59</v>
      </c>
      <c r="N23" s="79"/>
      <c r="O23" s="80"/>
    </row>
    <row r="24" spans="1:17" ht="15.75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7" ht="15.7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7" ht="60" customHeight="1" x14ac:dyDescent="0.25">
      <c r="A26" s="16" t="s">
        <v>49</v>
      </c>
      <c r="B26" s="14"/>
      <c r="C26" s="16" t="s">
        <v>50</v>
      </c>
      <c r="D26" s="14"/>
      <c r="E26" s="16" t="s">
        <v>51</v>
      </c>
      <c r="F26" s="14"/>
      <c r="G26" s="16" t="s">
        <v>53</v>
      </c>
      <c r="H26" s="14"/>
      <c r="I26" s="16" t="s">
        <v>54</v>
      </c>
      <c r="J26" s="14"/>
      <c r="K26" s="16" t="s">
        <v>55</v>
      </c>
      <c r="L26" s="14"/>
      <c r="M26" s="81" t="s">
        <v>57</v>
      </c>
      <c r="N26" s="82"/>
      <c r="O26" s="83"/>
    </row>
    <row r="27" spans="1:17" ht="15.75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7" ht="15.75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7" ht="78.75" x14ac:dyDescent="0.25">
      <c r="A29" s="16" t="s">
        <v>42</v>
      </c>
      <c r="B29" s="14"/>
      <c r="C29" s="16" t="s">
        <v>43</v>
      </c>
      <c r="D29" s="14"/>
      <c r="E29" s="16" t="s">
        <v>44</v>
      </c>
      <c r="F29" s="14"/>
      <c r="G29" s="16" t="s">
        <v>45</v>
      </c>
      <c r="H29" s="14"/>
      <c r="I29" s="16" t="s">
        <v>56</v>
      </c>
      <c r="J29" s="14"/>
      <c r="K29" s="16" t="s">
        <v>46</v>
      </c>
      <c r="L29" s="14"/>
      <c r="M29" s="16" t="s">
        <v>47</v>
      </c>
      <c r="N29" s="14"/>
      <c r="O29" s="16" t="s">
        <v>48</v>
      </c>
    </row>
    <row r="30" spans="1:17" ht="15.75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7" ht="15.75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7" ht="63" x14ac:dyDescent="0.25">
      <c r="A32" s="16" t="s">
        <v>34</v>
      </c>
      <c r="B32" s="14"/>
      <c r="C32" s="16" t="s">
        <v>35</v>
      </c>
      <c r="D32" s="14"/>
      <c r="E32" s="16" t="s">
        <v>36</v>
      </c>
      <c r="F32" s="14"/>
      <c r="G32" s="16" t="s">
        <v>37</v>
      </c>
      <c r="H32" s="14"/>
      <c r="I32" s="16" t="s">
        <v>38</v>
      </c>
      <c r="J32" s="14"/>
      <c r="K32" s="16" t="s">
        <v>39</v>
      </c>
      <c r="L32" s="14"/>
      <c r="M32" s="16" t="s">
        <v>40</v>
      </c>
      <c r="N32" s="14"/>
      <c r="O32" s="16" t="s">
        <v>41</v>
      </c>
    </row>
  </sheetData>
  <mergeCells count="10">
    <mergeCell ref="M26:O26"/>
    <mergeCell ref="G23:K23"/>
    <mergeCell ref="M23:O23"/>
    <mergeCell ref="M13:O13"/>
    <mergeCell ref="A13:C13"/>
    <mergeCell ref="I10:K10"/>
    <mergeCell ref="I7:K7"/>
    <mergeCell ref="M1:O1"/>
    <mergeCell ref="E18:L18"/>
    <mergeCell ref="A23:E23"/>
  </mergeCells>
  <printOptions horizontalCentered="1"/>
  <pageMargins left="0.39370078740157483" right="0.39370078740157483" top="0.39370078740157483" bottom="0.39370078740157483" header="0.31496062992125984" footer="0.31496062992125984"/>
  <pageSetup scale="55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="64" zoomScaleNormal="64" workbookViewId="0">
      <selection activeCell="G1" sqref="G1"/>
    </sheetView>
  </sheetViews>
  <sheetFormatPr baseColWidth="10" defaultRowHeight="15" x14ac:dyDescent="0.25"/>
  <cols>
    <col min="1" max="1" width="23" customWidth="1"/>
    <col min="2" max="2" width="4.140625" customWidth="1"/>
    <col min="3" max="3" width="18.42578125" customWidth="1"/>
    <col min="4" max="4" width="4.7109375" customWidth="1"/>
    <col min="5" max="5" width="28.140625" customWidth="1"/>
    <col min="6" max="6" width="7" customWidth="1"/>
    <col min="7" max="7" width="24" customWidth="1"/>
    <col min="8" max="8" width="5.42578125" customWidth="1"/>
    <col min="9" max="9" width="25.28515625" customWidth="1"/>
    <col min="10" max="10" width="5" customWidth="1"/>
    <col min="11" max="11" width="23.7109375" customWidth="1"/>
    <col min="12" max="12" width="5" customWidth="1"/>
    <col min="13" max="13" width="21" customWidth="1"/>
    <col min="14" max="14" width="5" customWidth="1"/>
    <col min="15" max="15" width="26.5703125" customWidth="1"/>
  </cols>
  <sheetData>
    <row r="1" spans="1:15" ht="35.25" customHeight="1" x14ac:dyDescent="0.25">
      <c r="A1" s="14"/>
      <c r="B1" s="14"/>
      <c r="C1" s="14"/>
      <c r="D1" s="14"/>
      <c r="E1" s="14"/>
      <c r="F1" s="14"/>
      <c r="G1" s="17" t="s">
        <v>82</v>
      </c>
      <c r="I1" s="14"/>
      <c r="J1" s="14"/>
      <c r="K1" s="14"/>
      <c r="L1" s="14"/>
      <c r="M1" s="90" t="s">
        <v>97</v>
      </c>
      <c r="N1" s="91"/>
      <c r="O1" s="92"/>
    </row>
    <row r="2" spans="1:15" ht="21" x14ac:dyDescent="0.25">
      <c r="A2" s="14"/>
      <c r="B2" s="14"/>
      <c r="C2" s="14"/>
      <c r="D2" s="14"/>
      <c r="E2" s="14"/>
      <c r="F2" s="14"/>
      <c r="G2" s="17" t="s">
        <v>172</v>
      </c>
      <c r="I2" s="14"/>
      <c r="J2" s="14"/>
      <c r="K2" s="14"/>
      <c r="L2" s="14"/>
      <c r="M2" s="14"/>
      <c r="N2" s="14"/>
      <c r="O2" s="14"/>
    </row>
    <row r="3" spans="1:15" ht="15.75" x14ac:dyDescent="0.25">
      <c r="A3" s="14"/>
      <c r="B3" s="14"/>
      <c r="C3" s="14"/>
      <c r="D3" s="14"/>
      <c r="E3" s="14"/>
      <c r="F3" s="14"/>
      <c r="H3" s="14"/>
      <c r="I3" s="14"/>
      <c r="J3" s="14"/>
      <c r="K3" s="14"/>
      <c r="L3" s="14"/>
      <c r="M3" s="14"/>
      <c r="N3" s="14"/>
      <c r="O3" s="14"/>
    </row>
    <row r="4" spans="1:15" ht="78.7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8" t="s">
        <v>95</v>
      </c>
      <c r="N4" s="14"/>
      <c r="O4" s="18" t="s">
        <v>96</v>
      </c>
    </row>
    <row r="5" spans="1:15" ht="15.7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ht="15.7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57.75" customHeight="1" x14ac:dyDescent="0.25">
      <c r="A7" s="18" t="s">
        <v>126</v>
      </c>
      <c r="B7" s="14"/>
      <c r="C7" s="18" t="s">
        <v>127</v>
      </c>
      <c r="D7" s="14"/>
      <c r="E7" s="18" t="s">
        <v>128</v>
      </c>
      <c r="F7" s="14"/>
      <c r="G7" s="18" t="s">
        <v>129</v>
      </c>
      <c r="H7" s="14"/>
      <c r="I7" s="93" t="s">
        <v>130</v>
      </c>
      <c r="J7" s="94"/>
      <c r="K7" s="95"/>
      <c r="L7" s="14"/>
      <c r="M7" s="18" t="s">
        <v>131</v>
      </c>
      <c r="N7" s="14"/>
      <c r="O7" s="18" t="s">
        <v>132</v>
      </c>
    </row>
    <row r="8" spans="1:15" ht="15.7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ht="15.75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ht="63" x14ac:dyDescent="0.25">
      <c r="A10" s="18" t="s">
        <v>119</v>
      </c>
      <c r="B10" s="14"/>
      <c r="C10" s="18" t="s">
        <v>120</v>
      </c>
      <c r="D10" s="14"/>
      <c r="E10" s="18" t="s">
        <v>121</v>
      </c>
      <c r="F10" s="14"/>
      <c r="G10" s="18" t="s">
        <v>122</v>
      </c>
      <c r="H10" s="14"/>
      <c r="I10" s="93" t="s">
        <v>123</v>
      </c>
      <c r="J10" s="94"/>
      <c r="K10" s="95"/>
      <c r="L10" s="14"/>
      <c r="M10" s="18" t="s">
        <v>124</v>
      </c>
      <c r="N10" s="14"/>
      <c r="O10" s="18" t="s">
        <v>125</v>
      </c>
    </row>
    <row r="11" spans="1:15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5.7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78" customHeight="1" x14ac:dyDescent="0.25">
      <c r="A13" s="93" t="s">
        <v>90</v>
      </c>
      <c r="B13" s="94"/>
      <c r="C13" s="95"/>
      <c r="D13" s="14"/>
      <c r="E13" s="18" t="s">
        <v>98</v>
      </c>
      <c r="F13" s="14"/>
      <c r="G13" s="18" t="s">
        <v>91</v>
      </c>
      <c r="H13" s="14"/>
      <c r="I13" s="18" t="s">
        <v>92</v>
      </c>
      <c r="J13" s="14"/>
      <c r="K13" s="18" t="s">
        <v>93</v>
      </c>
      <c r="L13" s="14"/>
      <c r="M13" s="93" t="s">
        <v>94</v>
      </c>
      <c r="N13" s="94"/>
      <c r="O13" s="95"/>
    </row>
    <row r="14" spans="1:15" x14ac:dyDescent="0.25">
      <c r="B14" s="10"/>
      <c r="N14" s="12"/>
    </row>
    <row r="15" spans="1:15" x14ac:dyDescent="0.25">
      <c r="A15" s="7"/>
      <c r="B15" s="1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</row>
    <row r="18" spans="1:15" ht="59.25" customHeight="1" x14ac:dyDescent="0.25">
      <c r="E18" s="96" t="s">
        <v>89</v>
      </c>
      <c r="F18" s="97"/>
      <c r="G18" s="97"/>
      <c r="H18" s="97"/>
      <c r="I18" s="97"/>
      <c r="J18" s="97"/>
      <c r="K18" s="97"/>
      <c r="L18" s="98"/>
      <c r="M18" s="9"/>
    </row>
    <row r="20" spans="1:15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5" x14ac:dyDescent="0.25">
      <c r="B21" s="10"/>
      <c r="N21" s="12"/>
    </row>
    <row r="22" spans="1:15" x14ac:dyDescent="0.25">
      <c r="B22" s="11"/>
      <c r="N22" s="13"/>
    </row>
    <row r="23" spans="1:15" ht="36.75" customHeight="1" x14ac:dyDescent="0.25">
      <c r="A23" s="84" t="s">
        <v>86</v>
      </c>
      <c r="B23" s="85"/>
      <c r="C23" s="85"/>
      <c r="D23" s="85"/>
      <c r="E23" s="86"/>
      <c r="F23" s="14"/>
      <c r="G23" s="84" t="s">
        <v>87</v>
      </c>
      <c r="H23" s="85"/>
      <c r="I23" s="85"/>
      <c r="J23" s="85"/>
      <c r="K23" s="86"/>
      <c r="L23" s="14"/>
      <c r="M23" s="84" t="s">
        <v>88</v>
      </c>
      <c r="N23" s="85"/>
      <c r="O23" s="86"/>
    </row>
    <row r="24" spans="1:15" ht="15.75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15.7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60" customHeight="1" x14ac:dyDescent="0.25">
      <c r="A26" s="19" t="s">
        <v>103</v>
      </c>
      <c r="B26" s="14"/>
      <c r="C26" s="19" t="s">
        <v>102</v>
      </c>
      <c r="D26" s="14"/>
      <c r="E26" s="19" t="s">
        <v>101</v>
      </c>
      <c r="F26" s="14"/>
      <c r="G26" s="19" t="s">
        <v>100</v>
      </c>
      <c r="H26" s="14"/>
      <c r="I26" s="19" t="s">
        <v>99</v>
      </c>
      <c r="J26" s="14"/>
      <c r="K26" s="19" t="s">
        <v>84</v>
      </c>
      <c r="L26" s="14"/>
      <c r="M26" s="87" t="s">
        <v>85</v>
      </c>
      <c r="N26" s="88"/>
      <c r="O26" s="89"/>
    </row>
    <row r="27" spans="1:15" ht="15.75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15.75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47.25" x14ac:dyDescent="0.25">
      <c r="A29" s="19" t="s">
        <v>112</v>
      </c>
      <c r="B29" s="14"/>
      <c r="C29" s="19" t="s">
        <v>113</v>
      </c>
      <c r="D29" s="14"/>
      <c r="E29" s="19" t="s">
        <v>114</v>
      </c>
      <c r="F29" s="14"/>
      <c r="G29" s="19" t="s">
        <v>115</v>
      </c>
      <c r="H29" s="14"/>
      <c r="I29" s="19" t="s">
        <v>116</v>
      </c>
      <c r="J29" s="14"/>
      <c r="K29" s="19" t="s">
        <v>117</v>
      </c>
      <c r="L29" s="14"/>
      <c r="M29" s="19" t="s">
        <v>118</v>
      </c>
      <c r="N29" s="14"/>
      <c r="O29" s="19" t="s">
        <v>83</v>
      </c>
    </row>
    <row r="30" spans="1:15" ht="15.75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15.75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63" x14ac:dyDescent="0.25">
      <c r="A32" s="19" t="s">
        <v>104</v>
      </c>
      <c r="B32" s="14"/>
      <c r="C32" s="19" t="s">
        <v>105</v>
      </c>
      <c r="D32" s="14"/>
      <c r="E32" s="19" t="s">
        <v>106</v>
      </c>
      <c r="F32" s="14"/>
      <c r="G32" s="19" t="s">
        <v>107</v>
      </c>
      <c r="H32" s="14"/>
      <c r="I32" s="19" t="s">
        <v>108</v>
      </c>
      <c r="J32" s="14"/>
      <c r="K32" s="19" t="s">
        <v>109</v>
      </c>
      <c r="L32" s="14"/>
      <c r="M32" s="19" t="s">
        <v>110</v>
      </c>
      <c r="N32" s="14"/>
      <c r="O32" s="19" t="s">
        <v>111</v>
      </c>
    </row>
  </sheetData>
  <mergeCells count="10">
    <mergeCell ref="A23:E23"/>
    <mergeCell ref="G23:K23"/>
    <mergeCell ref="M23:O23"/>
    <mergeCell ref="M26:O26"/>
    <mergeCell ref="M1:O1"/>
    <mergeCell ref="I7:K7"/>
    <mergeCell ref="I10:K10"/>
    <mergeCell ref="A13:C13"/>
    <mergeCell ref="M13:O13"/>
    <mergeCell ref="E18:L18"/>
  </mergeCells>
  <printOptions horizontalCentered="1"/>
  <pageMargins left="0.39370078740157483" right="0.39370078740157483" top="0.39370078740157483" bottom="0.39370078740157483" header="0.31496062992125984" footer="0.31496062992125984"/>
  <pageSetup scale="55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workbookViewId="0">
      <selection activeCell="C4" sqref="C4"/>
    </sheetView>
  </sheetViews>
  <sheetFormatPr baseColWidth="10" defaultRowHeight="15" x14ac:dyDescent="0.25"/>
  <cols>
    <col min="1" max="1" width="9.5703125" bestFit="1" customWidth="1"/>
    <col min="2" max="2" width="6.42578125" customWidth="1"/>
    <col min="3" max="3" width="122.7109375" customWidth="1"/>
  </cols>
  <sheetData>
    <row r="1" spans="1:3" ht="15.75" x14ac:dyDescent="0.25">
      <c r="C1" s="68" t="s">
        <v>82</v>
      </c>
    </row>
    <row r="3" spans="1:3" ht="15.75" x14ac:dyDescent="0.25">
      <c r="C3" s="68" t="s">
        <v>245</v>
      </c>
    </row>
    <row r="4" spans="1:3" s="4" customFormat="1" x14ac:dyDescent="0.25"/>
    <row r="5" spans="1:3" s="4" customFormat="1" x14ac:dyDescent="0.25">
      <c r="A5" s="24" t="s">
        <v>25</v>
      </c>
      <c r="B5" s="102" t="s">
        <v>26</v>
      </c>
      <c r="C5" s="102"/>
    </row>
    <row r="6" spans="1:3" s="4" customFormat="1" x14ac:dyDescent="0.25">
      <c r="A6" s="5"/>
      <c r="B6" s="5"/>
      <c r="C6" s="5"/>
    </row>
    <row r="7" spans="1:3" s="4" customFormat="1" x14ac:dyDescent="0.25">
      <c r="A7" s="103" t="s">
        <v>27</v>
      </c>
      <c r="B7" s="104"/>
      <c r="C7" s="104"/>
    </row>
    <row r="8" spans="1:3" s="4" customFormat="1" ht="24" customHeight="1" x14ac:dyDescent="0.25">
      <c r="A8" s="103"/>
      <c r="B8" s="27"/>
      <c r="C8" s="28" t="s">
        <v>133</v>
      </c>
    </row>
    <row r="9" spans="1:3" s="4" customFormat="1" x14ac:dyDescent="0.25">
      <c r="B9" s="21"/>
      <c r="C9" s="21"/>
    </row>
    <row r="10" spans="1:3" s="4" customFormat="1" x14ac:dyDescent="0.25">
      <c r="A10" s="103" t="s">
        <v>28</v>
      </c>
      <c r="B10" s="105"/>
      <c r="C10" s="106"/>
    </row>
    <row r="11" spans="1:3" s="4" customFormat="1" ht="25.5" customHeight="1" x14ac:dyDescent="0.25">
      <c r="A11" s="103"/>
      <c r="B11" s="25"/>
      <c r="C11" s="26" t="s">
        <v>134</v>
      </c>
    </row>
    <row r="12" spans="1:3" s="4" customFormat="1" x14ac:dyDescent="0.25">
      <c r="A12" s="6"/>
      <c r="B12" s="22"/>
      <c r="C12" s="22"/>
    </row>
    <row r="13" spans="1:3" s="4" customFormat="1" x14ac:dyDescent="0.25">
      <c r="A13" s="99" t="s">
        <v>29</v>
      </c>
      <c r="B13" s="107"/>
      <c r="C13" s="108"/>
    </row>
    <row r="14" spans="1:3" s="20" customFormat="1" ht="37.5" customHeight="1" x14ac:dyDescent="0.25">
      <c r="A14" s="100"/>
      <c r="B14" s="27" t="s">
        <v>30</v>
      </c>
      <c r="C14" s="31" t="s">
        <v>135</v>
      </c>
    </row>
    <row r="15" spans="1:3" s="20" customFormat="1" ht="40.5" customHeight="1" x14ac:dyDescent="0.25">
      <c r="A15" s="100"/>
      <c r="B15" s="27" t="s">
        <v>31</v>
      </c>
      <c r="C15" s="32" t="s">
        <v>136</v>
      </c>
    </row>
    <row r="16" spans="1:3" s="20" customFormat="1" ht="40.5" customHeight="1" x14ac:dyDescent="0.25">
      <c r="A16" s="100"/>
      <c r="B16" s="27" t="s">
        <v>153</v>
      </c>
      <c r="C16" s="32" t="s">
        <v>137</v>
      </c>
    </row>
    <row r="17" spans="1:3" s="20" customFormat="1" ht="22.5" customHeight="1" x14ac:dyDescent="0.25">
      <c r="A17" s="101"/>
      <c r="B17" s="27" t="s">
        <v>154</v>
      </c>
      <c r="C17" s="32" t="s">
        <v>138</v>
      </c>
    </row>
    <row r="18" spans="1:3" s="4" customFormat="1" x14ac:dyDescent="0.25">
      <c r="A18" s="23"/>
    </row>
    <row r="19" spans="1:3" s="4" customFormat="1" x14ac:dyDescent="0.25">
      <c r="A19" s="99" t="s">
        <v>32</v>
      </c>
      <c r="B19" s="27" t="s">
        <v>155</v>
      </c>
      <c r="C19" s="28" t="s">
        <v>139</v>
      </c>
    </row>
    <row r="20" spans="1:3" s="4" customFormat="1" x14ac:dyDescent="0.25">
      <c r="A20" s="100"/>
      <c r="B20" s="29" t="s">
        <v>156</v>
      </c>
      <c r="C20" s="30" t="s">
        <v>140</v>
      </c>
    </row>
    <row r="21" spans="1:3" s="4" customFormat="1" x14ac:dyDescent="0.25">
      <c r="A21" s="100"/>
      <c r="B21" s="27" t="s">
        <v>157</v>
      </c>
      <c r="C21" s="30" t="s">
        <v>141</v>
      </c>
    </row>
    <row r="22" spans="1:3" s="4" customFormat="1" x14ac:dyDescent="0.25">
      <c r="A22" s="100"/>
      <c r="B22" s="29" t="s">
        <v>158</v>
      </c>
      <c r="C22" s="30" t="s">
        <v>142</v>
      </c>
    </row>
    <row r="23" spans="1:3" s="4" customFormat="1" ht="30" x14ac:dyDescent="0.25">
      <c r="A23" s="100"/>
      <c r="B23" s="27" t="s">
        <v>159</v>
      </c>
      <c r="C23" s="30" t="s">
        <v>143</v>
      </c>
    </row>
    <row r="24" spans="1:3" s="4" customFormat="1" x14ac:dyDescent="0.25">
      <c r="A24" s="100"/>
      <c r="B24" s="29" t="s">
        <v>160</v>
      </c>
      <c r="C24" s="30" t="s">
        <v>144</v>
      </c>
    </row>
    <row r="25" spans="1:3" s="4" customFormat="1" x14ac:dyDescent="0.25">
      <c r="A25" s="100"/>
      <c r="B25" s="27" t="s">
        <v>161</v>
      </c>
      <c r="C25" s="30" t="s">
        <v>145</v>
      </c>
    </row>
    <row r="26" spans="1:3" s="4" customFormat="1" x14ac:dyDescent="0.25">
      <c r="A26" s="100"/>
      <c r="B26" s="29" t="s">
        <v>162</v>
      </c>
      <c r="C26" s="30" t="s">
        <v>146</v>
      </c>
    </row>
    <row r="27" spans="1:3" s="4" customFormat="1" x14ac:dyDescent="0.25">
      <c r="A27" s="100"/>
      <c r="B27" s="27" t="s">
        <v>163</v>
      </c>
      <c r="C27" s="30" t="s">
        <v>147</v>
      </c>
    </row>
    <row r="28" spans="1:3" s="4" customFormat="1" x14ac:dyDescent="0.25">
      <c r="A28" s="100"/>
      <c r="B28" s="29" t="s">
        <v>164</v>
      </c>
      <c r="C28" s="30" t="s">
        <v>148</v>
      </c>
    </row>
    <row r="29" spans="1:3" s="4" customFormat="1" x14ac:dyDescent="0.25">
      <c r="A29" s="100"/>
      <c r="B29" s="27" t="s">
        <v>165</v>
      </c>
      <c r="C29" s="30" t="s">
        <v>149</v>
      </c>
    </row>
    <row r="30" spans="1:3" s="4" customFormat="1" x14ac:dyDescent="0.25">
      <c r="A30" s="100"/>
      <c r="B30" s="29" t="s">
        <v>166</v>
      </c>
      <c r="C30" s="30" t="s">
        <v>150</v>
      </c>
    </row>
    <row r="31" spans="1:3" s="4" customFormat="1" x14ac:dyDescent="0.25">
      <c r="A31" s="100"/>
      <c r="B31" s="27" t="s">
        <v>167</v>
      </c>
      <c r="C31" s="30" t="s">
        <v>151</v>
      </c>
    </row>
    <row r="32" spans="1:3" s="4" customFormat="1" x14ac:dyDescent="0.25">
      <c r="A32" s="100"/>
      <c r="B32" s="29" t="s">
        <v>168</v>
      </c>
      <c r="C32" s="30" t="s">
        <v>188</v>
      </c>
    </row>
    <row r="33" spans="1:5" s="4" customFormat="1" x14ac:dyDescent="0.25">
      <c r="A33" s="100"/>
      <c r="B33" s="27" t="s">
        <v>169</v>
      </c>
      <c r="C33" s="30" t="s">
        <v>152</v>
      </c>
    </row>
    <row r="34" spans="1:5" s="4" customFormat="1" x14ac:dyDescent="0.25">
      <c r="A34" s="101"/>
      <c r="B34" s="27"/>
      <c r="C34" s="30"/>
    </row>
    <row r="43" spans="1:5" ht="15.75" x14ac:dyDescent="0.25">
      <c r="A43" s="33"/>
      <c r="B43" s="33"/>
      <c r="D43" s="33"/>
      <c r="E43" s="14"/>
    </row>
    <row r="44" spans="1:5" ht="15.75" x14ac:dyDescent="0.25">
      <c r="A44" s="33"/>
      <c r="B44" s="33"/>
      <c r="D44" s="33"/>
      <c r="E44" s="14"/>
    </row>
    <row r="45" spans="1:5" ht="15.75" x14ac:dyDescent="0.25">
      <c r="A45" s="33"/>
      <c r="B45" s="33"/>
      <c r="D45" s="33"/>
      <c r="E45" s="14"/>
    </row>
    <row r="46" spans="1:5" ht="15.75" x14ac:dyDescent="0.25">
      <c r="A46" s="33"/>
      <c r="B46" s="33"/>
      <c r="D46" s="33"/>
      <c r="E46" s="14"/>
    </row>
    <row r="47" spans="1:5" ht="15.75" x14ac:dyDescent="0.25">
      <c r="A47" s="33"/>
      <c r="B47" s="33"/>
      <c r="D47" s="33"/>
      <c r="E47" s="14"/>
    </row>
    <row r="48" spans="1:5" ht="15.75" x14ac:dyDescent="0.25">
      <c r="A48" s="33"/>
      <c r="B48" s="33"/>
      <c r="D48" s="33"/>
      <c r="E48" s="14"/>
    </row>
    <row r="49" spans="1:10" ht="15.75" x14ac:dyDescent="0.25">
      <c r="A49" s="33"/>
      <c r="B49" s="33"/>
      <c r="D49" s="33"/>
      <c r="E49" s="14"/>
    </row>
    <row r="50" spans="1:10" ht="15.75" x14ac:dyDescent="0.25">
      <c r="A50" s="33"/>
      <c r="B50" s="33"/>
      <c r="D50" s="33"/>
      <c r="E50" s="14"/>
    </row>
    <row r="51" spans="1:10" ht="15.75" x14ac:dyDescent="0.25">
      <c r="A51" s="33"/>
      <c r="B51" s="33"/>
      <c r="D51" s="33"/>
      <c r="E51" s="14"/>
    </row>
    <row r="52" spans="1:10" ht="15.75" x14ac:dyDescent="0.25">
      <c r="A52" s="33"/>
      <c r="B52" s="33"/>
      <c r="D52" s="33"/>
      <c r="E52" s="14"/>
      <c r="J52" s="14"/>
    </row>
    <row r="53" spans="1:10" ht="15.75" x14ac:dyDescent="0.25">
      <c r="A53" s="33"/>
      <c r="B53" s="33"/>
      <c r="D53" s="33"/>
      <c r="J53" s="34"/>
    </row>
    <row r="54" spans="1:10" ht="15.75" x14ac:dyDescent="0.25">
      <c r="A54" s="33"/>
      <c r="B54" s="33"/>
      <c r="D54" s="33"/>
      <c r="J54" s="34"/>
    </row>
    <row r="55" spans="1:10" ht="15.75" x14ac:dyDescent="0.25">
      <c r="A55" s="33"/>
      <c r="B55" s="33"/>
      <c r="D55" s="33"/>
      <c r="J55" s="34"/>
    </row>
    <row r="56" spans="1:10" ht="15.75" x14ac:dyDescent="0.25">
      <c r="A56" s="33"/>
      <c r="B56" s="33"/>
      <c r="D56" s="33"/>
      <c r="J56" s="34"/>
    </row>
    <row r="57" spans="1:10" ht="15.75" x14ac:dyDescent="0.25">
      <c r="A57" s="33"/>
      <c r="B57" s="33"/>
      <c r="D57" s="33"/>
      <c r="J57" s="34"/>
    </row>
    <row r="58" spans="1:10" ht="15.75" x14ac:dyDescent="0.25">
      <c r="A58" s="33"/>
      <c r="B58" s="33"/>
      <c r="D58" s="33"/>
      <c r="J58" s="34"/>
    </row>
    <row r="59" spans="1:10" ht="15.75" x14ac:dyDescent="0.25">
      <c r="A59" s="33"/>
      <c r="B59" s="33"/>
      <c r="D59" s="33"/>
      <c r="E59" s="14"/>
    </row>
    <row r="60" spans="1:10" ht="15.75" x14ac:dyDescent="0.25">
      <c r="A60" s="33"/>
      <c r="B60" s="33"/>
      <c r="D60" s="33"/>
      <c r="E60" s="14"/>
    </row>
    <row r="61" spans="1:10" ht="15.75" x14ac:dyDescent="0.25">
      <c r="A61" s="33"/>
      <c r="B61" s="33"/>
      <c r="D61" s="33"/>
      <c r="E61" s="14"/>
    </row>
    <row r="62" spans="1:10" ht="15.75" x14ac:dyDescent="0.25">
      <c r="A62" s="33"/>
      <c r="B62" s="33"/>
      <c r="D62" s="33"/>
      <c r="E62" s="14"/>
    </row>
    <row r="63" spans="1:10" ht="15.75" x14ac:dyDescent="0.25">
      <c r="A63" s="33"/>
      <c r="B63" s="33"/>
      <c r="D63" s="33"/>
      <c r="E63" s="14"/>
    </row>
    <row r="64" spans="1:10" ht="15.75" x14ac:dyDescent="0.25">
      <c r="A64" s="33"/>
      <c r="B64" s="33"/>
      <c r="D64" s="33"/>
      <c r="E64" s="14"/>
    </row>
    <row r="65" spans="1:5" ht="15.75" x14ac:dyDescent="0.25">
      <c r="A65" s="33"/>
      <c r="B65" s="33"/>
      <c r="D65" s="33"/>
      <c r="E65" s="14"/>
    </row>
    <row r="66" spans="1:5" ht="15.75" x14ac:dyDescent="0.25">
      <c r="A66" s="33"/>
      <c r="B66" s="33"/>
      <c r="C66" s="14"/>
      <c r="D66" s="33"/>
      <c r="E66" s="14"/>
    </row>
    <row r="67" spans="1:5" ht="15.75" x14ac:dyDescent="0.25">
      <c r="A67" s="33"/>
      <c r="B67" s="33"/>
      <c r="D67" s="33"/>
      <c r="E67" s="14"/>
    </row>
    <row r="68" spans="1:5" ht="15.75" x14ac:dyDescent="0.25">
      <c r="A68" s="14"/>
      <c r="B68" s="14"/>
      <c r="D68" s="14"/>
      <c r="E68" s="14"/>
    </row>
  </sheetData>
  <mergeCells count="8">
    <mergeCell ref="A19:A34"/>
    <mergeCell ref="B5:C5"/>
    <mergeCell ref="A7:A8"/>
    <mergeCell ref="B7:C7"/>
    <mergeCell ref="A10:A11"/>
    <mergeCell ref="B10:C10"/>
    <mergeCell ref="A13:A17"/>
    <mergeCell ref="B13:C13"/>
  </mergeCells>
  <printOptions horizontalCentered="1"/>
  <pageMargins left="0.70866141732283472" right="0.70866141732283472" top="0.19685039370078741" bottom="0.19685039370078741" header="0.31496062992125984" footer="0.31496062992125984"/>
  <pageSetup scale="8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U68"/>
  <sheetViews>
    <sheetView topLeftCell="A4" zoomScale="98" zoomScaleNormal="98" workbookViewId="0">
      <selection activeCell="A34" sqref="A34"/>
    </sheetView>
  </sheetViews>
  <sheetFormatPr baseColWidth="10" defaultColWidth="8.85546875" defaultRowHeight="16.5" outlineLevelCol="1" x14ac:dyDescent="0.3"/>
  <cols>
    <col min="1" max="1" width="38.140625" style="41" customWidth="1"/>
    <col min="2" max="2" width="4.140625" style="1" customWidth="1"/>
    <col min="3" max="3" width="8.140625" style="1" customWidth="1"/>
    <col min="4" max="4" width="10.140625" style="1" customWidth="1"/>
    <col min="5" max="5" width="9" style="1" customWidth="1"/>
    <col min="6" max="6" width="7.42578125" style="1" customWidth="1"/>
    <col min="7" max="7" width="6.140625" style="1" customWidth="1"/>
    <col min="8" max="8" width="9.42578125" style="1" customWidth="1"/>
    <col min="9" max="9" width="8" style="1" customWidth="1"/>
    <col min="10" max="10" width="11" style="1" customWidth="1"/>
    <col min="11" max="11" width="10.42578125" style="1" customWidth="1"/>
    <col min="12" max="12" width="8.85546875" style="1" customWidth="1"/>
    <col min="13" max="13" width="10.42578125" style="1" hidden="1" customWidth="1" outlineLevel="1"/>
    <col min="14" max="14" width="12.28515625" style="1" hidden="1" customWidth="1" outlineLevel="1"/>
    <col min="15" max="15" width="8.7109375" style="1" hidden="1" customWidth="1" outlineLevel="1"/>
    <col min="16" max="16" width="14" style="1" customWidth="1" collapsed="1"/>
    <col min="17" max="17" width="13.7109375" style="1" customWidth="1" outlineLevel="1"/>
    <col min="18" max="18" width="8.140625" style="1" customWidth="1" outlineLevel="1"/>
    <col min="19" max="19" width="6.85546875" style="1" customWidth="1" outlineLevel="1"/>
    <col min="20" max="20" width="9.28515625" style="1" customWidth="1" outlineLevel="1"/>
    <col min="21" max="21" width="15.85546875" style="3" customWidth="1"/>
    <col min="22" max="16384" width="8.85546875" style="1"/>
  </cols>
  <sheetData>
    <row r="1" spans="1:21" s="47" customFormat="1" x14ac:dyDescent="0.3">
      <c r="A1" s="35"/>
      <c r="B1" s="109" t="s">
        <v>192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</row>
    <row r="2" spans="1:21" x14ac:dyDescent="0.3">
      <c r="B2" s="110" t="s">
        <v>239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3" spans="1:21" x14ac:dyDescent="0.3">
      <c r="B3" s="113" t="s">
        <v>189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</row>
    <row r="4" spans="1:21" ht="34.5" customHeight="1" x14ac:dyDescent="0.3">
      <c r="A4" s="111" t="s">
        <v>176</v>
      </c>
      <c r="B4" s="111" t="s">
        <v>24</v>
      </c>
      <c r="C4" s="111"/>
      <c r="D4" s="111"/>
      <c r="E4" s="111"/>
      <c r="F4" s="115" t="s">
        <v>15</v>
      </c>
      <c r="G4" s="115"/>
      <c r="H4" s="111" t="s">
        <v>18</v>
      </c>
      <c r="I4" s="111"/>
      <c r="J4" s="111"/>
      <c r="K4" s="111" t="s">
        <v>19</v>
      </c>
      <c r="L4" s="111"/>
      <c r="M4" s="111"/>
      <c r="N4" s="111"/>
      <c r="O4" s="111"/>
      <c r="P4" s="111" t="s">
        <v>7</v>
      </c>
      <c r="Q4" s="111" t="s">
        <v>9</v>
      </c>
      <c r="R4" s="111" t="s">
        <v>4</v>
      </c>
      <c r="S4" s="111" t="s">
        <v>8</v>
      </c>
      <c r="T4" s="111" t="s">
        <v>10</v>
      </c>
      <c r="U4" s="112" t="s">
        <v>5</v>
      </c>
    </row>
    <row r="5" spans="1:21" s="2" customFormat="1" ht="38.25" x14ac:dyDescent="0.25">
      <c r="A5" s="111"/>
      <c r="B5" s="56" t="s">
        <v>11</v>
      </c>
      <c r="C5" s="57" t="s">
        <v>12</v>
      </c>
      <c r="D5" s="56" t="s">
        <v>13</v>
      </c>
      <c r="E5" s="56" t="s">
        <v>14</v>
      </c>
      <c r="F5" s="56" t="s">
        <v>17</v>
      </c>
      <c r="G5" s="56" t="s">
        <v>0</v>
      </c>
      <c r="H5" s="56" t="s">
        <v>1</v>
      </c>
      <c r="I5" s="56" t="s">
        <v>2</v>
      </c>
      <c r="J5" s="56" t="s">
        <v>3</v>
      </c>
      <c r="K5" s="56" t="s">
        <v>16</v>
      </c>
      <c r="L5" s="56" t="s">
        <v>22</v>
      </c>
      <c r="M5" s="56" t="s">
        <v>23</v>
      </c>
      <c r="N5" s="56" t="s">
        <v>20</v>
      </c>
      <c r="O5" s="56" t="s">
        <v>21</v>
      </c>
      <c r="P5" s="111"/>
      <c r="Q5" s="111"/>
      <c r="R5" s="111"/>
      <c r="S5" s="111"/>
      <c r="T5" s="111"/>
      <c r="U5" s="112"/>
    </row>
    <row r="6" spans="1:21" s="46" customFormat="1" ht="25.5" customHeight="1" x14ac:dyDescent="0.25">
      <c r="A6" s="58" t="s">
        <v>193</v>
      </c>
      <c r="B6" s="49">
        <v>3</v>
      </c>
      <c r="C6" s="49">
        <v>3.1</v>
      </c>
      <c r="D6" s="49" t="s">
        <v>178</v>
      </c>
      <c r="E6" s="49" t="s">
        <v>177</v>
      </c>
      <c r="F6" s="49">
        <v>5</v>
      </c>
      <c r="G6" s="49" t="s">
        <v>173</v>
      </c>
      <c r="H6" s="49">
        <v>2</v>
      </c>
      <c r="I6" s="49">
        <v>2.6</v>
      </c>
      <c r="J6" s="49" t="s">
        <v>187</v>
      </c>
      <c r="K6" s="49" t="s">
        <v>6</v>
      </c>
      <c r="L6" s="50" t="s">
        <v>184</v>
      </c>
      <c r="M6" s="49"/>
      <c r="N6" s="49"/>
      <c r="O6" s="49"/>
      <c r="P6" s="49">
        <v>25</v>
      </c>
      <c r="Q6" s="49">
        <v>2.5</v>
      </c>
      <c r="R6" s="49" t="s">
        <v>224</v>
      </c>
      <c r="S6" s="49">
        <v>1</v>
      </c>
      <c r="T6" s="49">
        <v>12</v>
      </c>
      <c r="U6" s="59">
        <v>811332</v>
      </c>
    </row>
    <row r="7" spans="1:21" s="45" customFormat="1" ht="25.5" customHeight="1" x14ac:dyDescent="0.25">
      <c r="A7" s="58" t="s">
        <v>193</v>
      </c>
      <c r="B7" s="49">
        <v>3</v>
      </c>
      <c r="C7" s="49">
        <v>3.1</v>
      </c>
      <c r="D7" s="49" t="s">
        <v>178</v>
      </c>
      <c r="E7" s="49" t="s">
        <v>177</v>
      </c>
      <c r="F7" s="49">
        <v>5</v>
      </c>
      <c r="G7" s="49" t="s">
        <v>173</v>
      </c>
      <c r="H7" s="49">
        <v>2</v>
      </c>
      <c r="I7" s="49">
        <v>2.6</v>
      </c>
      <c r="J7" s="49" t="s">
        <v>187</v>
      </c>
      <c r="K7" s="49" t="s">
        <v>6</v>
      </c>
      <c r="L7" s="50" t="s">
        <v>184</v>
      </c>
      <c r="M7" s="49"/>
      <c r="N7" s="49"/>
      <c r="O7" s="49"/>
      <c r="P7" s="49">
        <v>25</v>
      </c>
      <c r="Q7" s="49">
        <v>2.5</v>
      </c>
      <c r="R7" s="49" t="s">
        <v>225</v>
      </c>
      <c r="S7" s="49">
        <v>1</v>
      </c>
      <c r="T7" s="49">
        <v>12</v>
      </c>
      <c r="U7" s="59">
        <v>2470000</v>
      </c>
    </row>
    <row r="8" spans="1:21" s="45" customFormat="1" ht="25.5" customHeight="1" x14ac:dyDescent="0.25">
      <c r="A8" s="58" t="s">
        <v>194</v>
      </c>
      <c r="B8" s="49">
        <v>3</v>
      </c>
      <c r="C8" s="49">
        <v>3.1</v>
      </c>
      <c r="D8" s="49" t="s">
        <v>178</v>
      </c>
      <c r="E8" s="49" t="s">
        <v>177</v>
      </c>
      <c r="F8" s="49">
        <v>5</v>
      </c>
      <c r="G8" s="49" t="s">
        <v>173</v>
      </c>
      <c r="H8" s="49">
        <v>2</v>
      </c>
      <c r="I8" s="49">
        <v>2.6</v>
      </c>
      <c r="J8" s="49" t="s">
        <v>187</v>
      </c>
      <c r="K8" s="49" t="s">
        <v>6</v>
      </c>
      <c r="L8" s="50" t="s">
        <v>184</v>
      </c>
      <c r="M8" s="49"/>
      <c r="N8" s="49"/>
      <c r="O8" s="49"/>
      <c r="P8" s="49">
        <v>25</v>
      </c>
      <c r="Q8" s="49">
        <v>2.5</v>
      </c>
      <c r="R8" s="49" t="s">
        <v>226</v>
      </c>
      <c r="S8" s="49">
        <v>1</v>
      </c>
      <c r="T8" s="49">
        <v>12</v>
      </c>
      <c r="U8" s="59">
        <v>35096219.100000001</v>
      </c>
    </row>
    <row r="9" spans="1:21" s="45" customFormat="1" ht="33.75" customHeight="1" x14ac:dyDescent="0.25">
      <c r="A9" s="58" t="s">
        <v>195</v>
      </c>
      <c r="B9" s="49">
        <v>3</v>
      </c>
      <c r="C9" s="49">
        <v>3.1</v>
      </c>
      <c r="D9" s="49" t="s">
        <v>178</v>
      </c>
      <c r="E9" s="49" t="s">
        <v>177</v>
      </c>
      <c r="F9" s="49">
        <v>5</v>
      </c>
      <c r="G9" s="49" t="s">
        <v>173</v>
      </c>
      <c r="H9" s="49">
        <v>2</v>
      </c>
      <c r="I9" s="49">
        <v>2.6</v>
      </c>
      <c r="J9" s="49" t="s">
        <v>187</v>
      </c>
      <c r="K9" s="49" t="s">
        <v>6</v>
      </c>
      <c r="L9" s="50" t="s">
        <v>184</v>
      </c>
      <c r="M9" s="49"/>
      <c r="N9" s="49"/>
      <c r="O9" s="49"/>
      <c r="P9" s="49">
        <v>25</v>
      </c>
      <c r="Q9" s="49">
        <v>2.5</v>
      </c>
      <c r="R9" s="49" t="s">
        <v>226</v>
      </c>
      <c r="S9" s="49">
        <v>1</v>
      </c>
      <c r="T9" s="49">
        <v>12</v>
      </c>
      <c r="U9" s="59">
        <v>325598360.93000001</v>
      </c>
    </row>
    <row r="10" spans="1:21" s="43" customFormat="1" ht="42" customHeight="1" x14ac:dyDescent="0.2">
      <c r="A10" s="58" t="s">
        <v>196</v>
      </c>
      <c r="B10" s="51">
        <v>3</v>
      </c>
      <c r="C10" s="51">
        <v>3.7</v>
      </c>
      <c r="D10" s="51" t="s">
        <v>175</v>
      </c>
      <c r="E10" s="51" t="s">
        <v>180</v>
      </c>
      <c r="F10" s="51">
        <v>5</v>
      </c>
      <c r="G10" s="51" t="s">
        <v>173</v>
      </c>
      <c r="H10" s="51">
        <v>2</v>
      </c>
      <c r="I10" s="51">
        <v>2.2000000000000002</v>
      </c>
      <c r="J10" s="51" t="s">
        <v>179</v>
      </c>
      <c r="K10" s="51" t="s">
        <v>6</v>
      </c>
      <c r="L10" s="52" t="s">
        <v>184</v>
      </c>
      <c r="M10" s="51"/>
      <c r="N10" s="51"/>
      <c r="O10" s="51"/>
      <c r="P10" s="51">
        <v>25</v>
      </c>
      <c r="Q10" s="51" t="s">
        <v>183</v>
      </c>
      <c r="R10" s="51" t="s">
        <v>226</v>
      </c>
      <c r="S10" s="51">
        <v>2</v>
      </c>
      <c r="T10" s="51">
        <v>12</v>
      </c>
      <c r="U10" s="60">
        <v>74346848.200000003</v>
      </c>
    </row>
    <row r="11" spans="1:21" s="43" customFormat="1" ht="42" customHeight="1" x14ac:dyDescent="0.2">
      <c r="A11" s="58" t="s">
        <v>197</v>
      </c>
      <c r="B11" s="51">
        <v>3</v>
      </c>
      <c r="C11" s="51">
        <v>3.7</v>
      </c>
      <c r="D11" s="51" t="s">
        <v>175</v>
      </c>
      <c r="E11" s="51" t="s">
        <v>180</v>
      </c>
      <c r="F11" s="51">
        <v>5</v>
      </c>
      <c r="G11" s="51" t="s">
        <v>173</v>
      </c>
      <c r="H11" s="51">
        <v>2</v>
      </c>
      <c r="I11" s="51">
        <v>2.2000000000000002</v>
      </c>
      <c r="J11" s="51" t="s">
        <v>179</v>
      </c>
      <c r="K11" s="51" t="s">
        <v>6</v>
      </c>
      <c r="L11" s="52" t="s">
        <v>184</v>
      </c>
      <c r="M11" s="51"/>
      <c r="N11" s="51"/>
      <c r="O11" s="51"/>
      <c r="P11" s="51">
        <v>25</v>
      </c>
      <c r="Q11" s="51" t="s">
        <v>183</v>
      </c>
      <c r="R11" s="51" t="s">
        <v>226</v>
      </c>
      <c r="S11" s="51">
        <v>2</v>
      </c>
      <c r="T11" s="51">
        <v>12</v>
      </c>
      <c r="U11" s="60">
        <v>29900400</v>
      </c>
    </row>
    <row r="12" spans="1:21" s="43" customFormat="1" ht="42" customHeight="1" x14ac:dyDescent="0.2">
      <c r="A12" s="58" t="s">
        <v>198</v>
      </c>
      <c r="B12" s="51">
        <v>3</v>
      </c>
      <c r="C12" s="51">
        <v>3.7</v>
      </c>
      <c r="D12" s="51" t="s">
        <v>175</v>
      </c>
      <c r="E12" s="51" t="s">
        <v>180</v>
      </c>
      <c r="F12" s="51">
        <v>5</v>
      </c>
      <c r="G12" s="51" t="s">
        <v>173</v>
      </c>
      <c r="H12" s="51">
        <v>2</v>
      </c>
      <c r="I12" s="51">
        <v>2.2000000000000002</v>
      </c>
      <c r="J12" s="51" t="s">
        <v>179</v>
      </c>
      <c r="K12" s="51" t="s">
        <v>6</v>
      </c>
      <c r="L12" s="52" t="s">
        <v>184</v>
      </c>
      <c r="M12" s="51"/>
      <c r="N12" s="51"/>
      <c r="O12" s="51"/>
      <c r="P12" s="51">
        <v>25</v>
      </c>
      <c r="Q12" s="51" t="s">
        <v>183</v>
      </c>
      <c r="R12" s="51" t="s">
        <v>226</v>
      </c>
      <c r="S12" s="51">
        <v>2</v>
      </c>
      <c r="T12" s="51">
        <v>12</v>
      </c>
      <c r="U12" s="60">
        <v>140806940.40000001</v>
      </c>
    </row>
    <row r="13" spans="1:21" s="43" customFormat="1" ht="54" customHeight="1" x14ac:dyDescent="0.2">
      <c r="A13" s="58" t="s">
        <v>199</v>
      </c>
      <c r="B13" s="51">
        <v>3</v>
      </c>
      <c r="C13" s="51">
        <v>3.7</v>
      </c>
      <c r="D13" s="51" t="s">
        <v>175</v>
      </c>
      <c r="E13" s="51" t="s">
        <v>180</v>
      </c>
      <c r="F13" s="51">
        <v>5</v>
      </c>
      <c r="G13" s="51" t="s">
        <v>173</v>
      </c>
      <c r="H13" s="51">
        <v>2</v>
      </c>
      <c r="I13" s="51">
        <v>2.2000000000000002</v>
      </c>
      <c r="J13" s="51" t="s">
        <v>179</v>
      </c>
      <c r="K13" s="51" t="s">
        <v>6</v>
      </c>
      <c r="L13" s="52" t="s">
        <v>184</v>
      </c>
      <c r="M13" s="51"/>
      <c r="N13" s="51"/>
      <c r="O13" s="51"/>
      <c r="P13" s="51">
        <v>25</v>
      </c>
      <c r="Q13" s="51" t="s">
        <v>183</v>
      </c>
      <c r="R13" s="51" t="s">
        <v>224</v>
      </c>
      <c r="S13" s="51">
        <v>2</v>
      </c>
      <c r="T13" s="51">
        <v>12</v>
      </c>
      <c r="U13" s="60">
        <v>2300000</v>
      </c>
    </row>
    <row r="14" spans="1:21" s="43" customFormat="1" ht="54" customHeight="1" x14ac:dyDescent="0.2">
      <c r="A14" s="58" t="s">
        <v>200</v>
      </c>
      <c r="B14" s="51">
        <v>3</v>
      </c>
      <c r="C14" s="51">
        <v>3.7</v>
      </c>
      <c r="D14" s="51" t="s">
        <v>175</v>
      </c>
      <c r="E14" s="51" t="s">
        <v>180</v>
      </c>
      <c r="F14" s="51">
        <v>5</v>
      </c>
      <c r="G14" s="51" t="s">
        <v>173</v>
      </c>
      <c r="H14" s="51">
        <v>2</v>
      </c>
      <c r="I14" s="51">
        <v>2.2000000000000002</v>
      </c>
      <c r="J14" s="51" t="s">
        <v>179</v>
      </c>
      <c r="K14" s="51" t="s">
        <v>6</v>
      </c>
      <c r="L14" s="52" t="s">
        <v>184</v>
      </c>
      <c r="M14" s="51"/>
      <c r="N14" s="51"/>
      <c r="O14" s="51"/>
      <c r="P14" s="51">
        <v>25</v>
      </c>
      <c r="Q14" s="51" t="s">
        <v>183</v>
      </c>
      <c r="R14" s="51" t="s">
        <v>224</v>
      </c>
      <c r="S14" s="51">
        <v>2</v>
      </c>
      <c r="T14" s="51">
        <v>12</v>
      </c>
      <c r="U14" s="60">
        <v>2350000</v>
      </c>
    </row>
    <row r="15" spans="1:21" s="43" customFormat="1" ht="54" customHeight="1" x14ac:dyDescent="0.2">
      <c r="A15" s="58" t="s">
        <v>201</v>
      </c>
      <c r="B15" s="51">
        <v>3</v>
      </c>
      <c r="C15" s="51">
        <v>3.7</v>
      </c>
      <c r="D15" s="51" t="s">
        <v>175</v>
      </c>
      <c r="E15" s="51" t="s">
        <v>180</v>
      </c>
      <c r="F15" s="51">
        <v>5</v>
      </c>
      <c r="G15" s="51" t="s">
        <v>173</v>
      </c>
      <c r="H15" s="51">
        <v>2</v>
      </c>
      <c r="I15" s="51">
        <v>2.2000000000000002</v>
      </c>
      <c r="J15" s="51" t="s">
        <v>179</v>
      </c>
      <c r="K15" s="51" t="s">
        <v>6</v>
      </c>
      <c r="L15" s="52" t="s">
        <v>184</v>
      </c>
      <c r="M15" s="51"/>
      <c r="N15" s="51"/>
      <c r="O15" s="51"/>
      <c r="P15" s="51">
        <v>25</v>
      </c>
      <c r="Q15" s="51" t="s">
        <v>183</v>
      </c>
      <c r="R15" s="51" t="s">
        <v>224</v>
      </c>
      <c r="S15" s="51">
        <v>2</v>
      </c>
      <c r="T15" s="51">
        <v>12</v>
      </c>
      <c r="U15" s="60">
        <v>3000000</v>
      </c>
    </row>
    <row r="16" spans="1:21" s="43" customFormat="1" ht="54" customHeight="1" x14ac:dyDescent="0.2">
      <c r="A16" s="58" t="s">
        <v>202</v>
      </c>
      <c r="B16" s="51">
        <v>3</v>
      </c>
      <c r="C16" s="51">
        <v>3.7</v>
      </c>
      <c r="D16" s="51" t="s">
        <v>175</v>
      </c>
      <c r="E16" s="51" t="s">
        <v>180</v>
      </c>
      <c r="F16" s="51">
        <v>5</v>
      </c>
      <c r="G16" s="51" t="s">
        <v>173</v>
      </c>
      <c r="H16" s="51">
        <v>2</v>
      </c>
      <c r="I16" s="51">
        <v>2.2000000000000002</v>
      </c>
      <c r="J16" s="51" t="s">
        <v>179</v>
      </c>
      <c r="K16" s="51" t="s">
        <v>6</v>
      </c>
      <c r="L16" s="52" t="s">
        <v>184</v>
      </c>
      <c r="M16" s="51"/>
      <c r="N16" s="51"/>
      <c r="O16" s="51"/>
      <c r="P16" s="51">
        <v>25</v>
      </c>
      <c r="Q16" s="51" t="s">
        <v>183</v>
      </c>
      <c r="R16" s="51" t="s">
        <v>224</v>
      </c>
      <c r="S16" s="51">
        <v>2</v>
      </c>
      <c r="T16" s="51">
        <v>12</v>
      </c>
      <c r="U16" s="60">
        <v>2260000</v>
      </c>
    </row>
    <row r="17" spans="1:21" s="43" customFormat="1" ht="59.25" customHeight="1" x14ac:dyDescent="0.2">
      <c r="A17" s="58" t="s">
        <v>203</v>
      </c>
      <c r="B17" s="51">
        <v>3</v>
      </c>
      <c r="C17" s="51">
        <v>3.7</v>
      </c>
      <c r="D17" s="51" t="s">
        <v>175</v>
      </c>
      <c r="E17" s="51" t="s">
        <v>180</v>
      </c>
      <c r="F17" s="51">
        <v>5</v>
      </c>
      <c r="G17" s="51" t="s">
        <v>173</v>
      </c>
      <c r="H17" s="51">
        <v>2</v>
      </c>
      <c r="I17" s="51">
        <v>2.2000000000000002</v>
      </c>
      <c r="J17" s="51" t="s">
        <v>179</v>
      </c>
      <c r="K17" s="51" t="s">
        <v>6</v>
      </c>
      <c r="L17" s="52" t="s">
        <v>184</v>
      </c>
      <c r="M17" s="51"/>
      <c r="N17" s="51"/>
      <c r="O17" s="51"/>
      <c r="P17" s="51">
        <v>25</v>
      </c>
      <c r="Q17" s="51" t="s">
        <v>183</v>
      </c>
      <c r="R17" s="51" t="s">
        <v>224</v>
      </c>
      <c r="S17" s="51">
        <v>2</v>
      </c>
      <c r="T17" s="51">
        <v>12</v>
      </c>
      <c r="U17" s="60">
        <v>1000000</v>
      </c>
    </row>
    <row r="18" spans="1:21" s="43" customFormat="1" ht="54.75" customHeight="1" x14ac:dyDescent="0.2">
      <c r="A18" s="58" t="s">
        <v>204</v>
      </c>
      <c r="B18" s="51">
        <v>3</v>
      </c>
      <c r="C18" s="51">
        <v>3.7</v>
      </c>
      <c r="D18" s="51" t="s">
        <v>175</v>
      </c>
      <c r="E18" s="51" t="s">
        <v>180</v>
      </c>
      <c r="F18" s="51">
        <v>5</v>
      </c>
      <c r="G18" s="51" t="s">
        <v>173</v>
      </c>
      <c r="H18" s="51">
        <v>2</v>
      </c>
      <c r="I18" s="51">
        <v>2.2000000000000002</v>
      </c>
      <c r="J18" s="51" t="s">
        <v>179</v>
      </c>
      <c r="K18" s="51" t="s">
        <v>6</v>
      </c>
      <c r="L18" s="52" t="s">
        <v>184</v>
      </c>
      <c r="M18" s="51"/>
      <c r="N18" s="51"/>
      <c r="O18" s="51"/>
      <c r="P18" s="51">
        <v>25</v>
      </c>
      <c r="Q18" s="51" t="s">
        <v>183</v>
      </c>
      <c r="R18" s="51" t="s">
        <v>224</v>
      </c>
      <c r="S18" s="51">
        <v>2</v>
      </c>
      <c r="T18" s="51">
        <v>12</v>
      </c>
      <c r="U18" s="60">
        <v>600000</v>
      </c>
    </row>
    <row r="19" spans="1:21" s="43" customFormat="1" ht="50.25" customHeight="1" x14ac:dyDescent="0.2">
      <c r="A19" s="58" t="s">
        <v>205</v>
      </c>
      <c r="B19" s="51">
        <v>3</v>
      </c>
      <c r="C19" s="51">
        <v>3.7</v>
      </c>
      <c r="D19" s="51" t="s">
        <v>175</v>
      </c>
      <c r="E19" s="51" t="s">
        <v>180</v>
      </c>
      <c r="F19" s="51">
        <v>5</v>
      </c>
      <c r="G19" s="51" t="s">
        <v>173</v>
      </c>
      <c r="H19" s="51">
        <v>2</v>
      </c>
      <c r="I19" s="51">
        <v>2.2000000000000002</v>
      </c>
      <c r="J19" s="51" t="s">
        <v>179</v>
      </c>
      <c r="K19" s="51" t="s">
        <v>6</v>
      </c>
      <c r="L19" s="52" t="s">
        <v>184</v>
      </c>
      <c r="M19" s="51"/>
      <c r="N19" s="51"/>
      <c r="O19" s="51"/>
      <c r="P19" s="51">
        <v>25</v>
      </c>
      <c r="Q19" s="51" t="s">
        <v>183</v>
      </c>
      <c r="R19" s="51" t="s">
        <v>224</v>
      </c>
      <c r="S19" s="51">
        <v>2</v>
      </c>
      <c r="T19" s="51">
        <v>12</v>
      </c>
      <c r="U19" s="60">
        <v>3000000</v>
      </c>
    </row>
    <row r="20" spans="1:21" s="43" customFormat="1" ht="51.75" customHeight="1" x14ac:dyDescent="0.2">
      <c r="A20" s="58" t="s">
        <v>206</v>
      </c>
      <c r="B20" s="51">
        <v>3</v>
      </c>
      <c r="C20" s="51">
        <v>3.7</v>
      </c>
      <c r="D20" s="51" t="s">
        <v>175</v>
      </c>
      <c r="E20" s="51" t="s">
        <v>185</v>
      </c>
      <c r="F20" s="51">
        <v>5</v>
      </c>
      <c r="G20" s="51" t="s">
        <v>173</v>
      </c>
      <c r="H20" s="51">
        <v>2</v>
      </c>
      <c r="I20" s="51">
        <v>2.2000000000000002</v>
      </c>
      <c r="J20" s="51" t="s">
        <v>179</v>
      </c>
      <c r="K20" s="51" t="s">
        <v>6</v>
      </c>
      <c r="L20" s="52" t="s">
        <v>184</v>
      </c>
      <c r="M20" s="51"/>
      <c r="N20" s="51"/>
      <c r="O20" s="51"/>
      <c r="P20" s="51">
        <v>25</v>
      </c>
      <c r="Q20" s="51" t="s">
        <v>183</v>
      </c>
      <c r="R20" s="51" t="s">
        <v>224</v>
      </c>
      <c r="S20" s="51">
        <v>2</v>
      </c>
      <c r="T20" s="51">
        <v>12</v>
      </c>
      <c r="U20" s="61">
        <v>1250000</v>
      </c>
    </row>
    <row r="21" spans="1:21" s="43" customFormat="1" ht="55.5" customHeight="1" x14ac:dyDescent="0.2">
      <c r="A21" s="58" t="s">
        <v>207</v>
      </c>
      <c r="B21" s="51">
        <v>3</v>
      </c>
      <c r="C21" s="51">
        <v>3.7</v>
      </c>
      <c r="D21" s="51" t="s">
        <v>175</v>
      </c>
      <c r="E21" s="51" t="s">
        <v>186</v>
      </c>
      <c r="F21" s="51">
        <v>5</v>
      </c>
      <c r="G21" s="51" t="s">
        <v>173</v>
      </c>
      <c r="H21" s="51">
        <v>2</v>
      </c>
      <c r="I21" s="51">
        <v>2.2999999999999998</v>
      </c>
      <c r="J21" s="51" t="s">
        <v>181</v>
      </c>
      <c r="K21" s="51" t="s">
        <v>6</v>
      </c>
      <c r="L21" s="52" t="s">
        <v>184</v>
      </c>
      <c r="M21" s="51"/>
      <c r="N21" s="51"/>
      <c r="O21" s="51"/>
      <c r="P21" s="51">
        <v>25</v>
      </c>
      <c r="Q21" s="51">
        <v>2.5</v>
      </c>
      <c r="R21" s="51" t="s">
        <v>224</v>
      </c>
      <c r="S21" s="51">
        <v>2</v>
      </c>
      <c r="T21" s="51">
        <v>12</v>
      </c>
      <c r="U21" s="60">
        <v>20000000</v>
      </c>
    </row>
    <row r="22" spans="1:21" s="43" customFormat="1" ht="43.5" customHeight="1" x14ac:dyDescent="0.2">
      <c r="A22" s="58" t="s">
        <v>208</v>
      </c>
      <c r="B22" s="51">
        <v>3</v>
      </c>
      <c r="C22" s="51">
        <v>3.7</v>
      </c>
      <c r="D22" s="51" t="s">
        <v>175</v>
      </c>
      <c r="E22" s="51" t="s">
        <v>186</v>
      </c>
      <c r="F22" s="51">
        <v>5</v>
      </c>
      <c r="G22" s="51" t="s">
        <v>173</v>
      </c>
      <c r="H22" s="51">
        <v>2</v>
      </c>
      <c r="I22" s="51">
        <v>2.2999999999999998</v>
      </c>
      <c r="J22" s="51" t="s">
        <v>181</v>
      </c>
      <c r="K22" s="51" t="s">
        <v>6</v>
      </c>
      <c r="L22" s="52" t="s">
        <v>184</v>
      </c>
      <c r="M22" s="51"/>
      <c r="N22" s="51"/>
      <c r="O22" s="51"/>
      <c r="P22" s="51">
        <v>25</v>
      </c>
      <c r="Q22" s="51">
        <v>2.5</v>
      </c>
      <c r="R22" s="51" t="s">
        <v>224</v>
      </c>
      <c r="S22" s="51">
        <v>2</v>
      </c>
      <c r="T22" s="51">
        <v>12</v>
      </c>
      <c r="U22" s="60">
        <v>1100000</v>
      </c>
    </row>
    <row r="23" spans="1:21" s="43" customFormat="1" ht="55.5" customHeight="1" x14ac:dyDescent="0.2">
      <c r="A23" s="58" t="s">
        <v>209</v>
      </c>
      <c r="B23" s="51">
        <v>3</v>
      </c>
      <c r="C23" s="51">
        <v>3.7</v>
      </c>
      <c r="D23" s="51" t="s">
        <v>175</v>
      </c>
      <c r="E23" s="51" t="s">
        <v>186</v>
      </c>
      <c r="F23" s="51">
        <v>5</v>
      </c>
      <c r="G23" s="51" t="s">
        <v>173</v>
      </c>
      <c r="H23" s="51">
        <v>2</v>
      </c>
      <c r="I23" s="51">
        <v>2.2999999999999998</v>
      </c>
      <c r="J23" s="51" t="s">
        <v>181</v>
      </c>
      <c r="K23" s="51" t="s">
        <v>6</v>
      </c>
      <c r="L23" s="52" t="s">
        <v>184</v>
      </c>
      <c r="M23" s="51"/>
      <c r="N23" s="51"/>
      <c r="O23" s="51"/>
      <c r="P23" s="51">
        <v>25</v>
      </c>
      <c r="Q23" s="51">
        <v>2.5</v>
      </c>
      <c r="R23" s="51" t="s">
        <v>224</v>
      </c>
      <c r="S23" s="51">
        <v>2</v>
      </c>
      <c r="T23" s="51">
        <v>12</v>
      </c>
      <c r="U23" s="60">
        <v>400000</v>
      </c>
    </row>
    <row r="24" spans="1:21" s="43" customFormat="1" ht="56.25" customHeight="1" x14ac:dyDescent="0.2">
      <c r="A24" s="58" t="s">
        <v>210</v>
      </c>
      <c r="B24" s="51">
        <v>3</v>
      </c>
      <c r="C24" s="51">
        <v>3.7</v>
      </c>
      <c r="D24" s="51" t="s">
        <v>175</v>
      </c>
      <c r="E24" s="51" t="s">
        <v>182</v>
      </c>
      <c r="F24" s="51">
        <v>5</v>
      </c>
      <c r="G24" s="51" t="s">
        <v>173</v>
      </c>
      <c r="H24" s="51">
        <v>2</v>
      </c>
      <c r="I24" s="51">
        <v>2.2999999999999998</v>
      </c>
      <c r="J24" s="51" t="s">
        <v>181</v>
      </c>
      <c r="K24" s="51" t="s">
        <v>6</v>
      </c>
      <c r="L24" s="52" t="s">
        <v>184</v>
      </c>
      <c r="M24" s="51"/>
      <c r="N24" s="51"/>
      <c r="O24" s="51"/>
      <c r="P24" s="51">
        <v>25</v>
      </c>
      <c r="Q24" s="51">
        <v>2.5</v>
      </c>
      <c r="R24" s="51" t="s">
        <v>224</v>
      </c>
      <c r="S24" s="51">
        <v>2</v>
      </c>
      <c r="T24" s="51">
        <v>12</v>
      </c>
      <c r="U24" s="60">
        <v>11000000</v>
      </c>
    </row>
    <row r="25" spans="1:21" s="43" customFormat="1" ht="54" customHeight="1" x14ac:dyDescent="0.2">
      <c r="A25" s="58" t="s">
        <v>211</v>
      </c>
      <c r="B25" s="51">
        <v>3</v>
      </c>
      <c r="C25" s="51">
        <v>3.7</v>
      </c>
      <c r="D25" s="51" t="s">
        <v>175</v>
      </c>
      <c r="E25" s="51" t="s">
        <v>174</v>
      </c>
      <c r="F25" s="51">
        <v>5</v>
      </c>
      <c r="G25" s="51" t="s">
        <v>173</v>
      </c>
      <c r="H25" s="51">
        <v>2</v>
      </c>
      <c r="I25" s="51">
        <v>2.2999999999999998</v>
      </c>
      <c r="J25" s="51" t="s">
        <v>181</v>
      </c>
      <c r="K25" s="51" t="s">
        <v>6</v>
      </c>
      <c r="L25" s="52" t="s">
        <v>184</v>
      </c>
      <c r="M25" s="51"/>
      <c r="N25" s="51"/>
      <c r="O25" s="51"/>
      <c r="P25" s="51">
        <v>25</v>
      </c>
      <c r="Q25" s="51">
        <v>2.5</v>
      </c>
      <c r="R25" s="51" t="s">
        <v>224</v>
      </c>
      <c r="S25" s="51">
        <v>1</v>
      </c>
      <c r="T25" s="51">
        <v>12</v>
      </c>
      <c r="U25" s="60">
        <v>3000000</v>
      </c>
    </row>
    <row r="26" spans="1:21" s="43" customFormat="1" ht="60.75" customHeight="1" x14ac:dyDescent="0.2">
      <c r="A26" s="58" t="s">
        <v>212</v>
      </c>
      <c r="B26" s="51">
        <v>3</v>
      </c>
      <c r="C26" s="51">
        <v>3.7</v>
      </c>
      <c r="D26" s="51" t="s">
        <v>175</v>
      </c>
      <c r="E26" s="51" t="s">
        <v>174</v>
      </c>
      <c r="F26" s="51">
        <v>5</v>
      </c>
      <c r="G26" s="51" t="s">
        <v>173</v>
      </c>
      <c r="H26" s="51">
        <v>2</v>
      </c>
      <c r="I26" s="51">
        <v>2.2999999999999998</v>
      </c>
      <c r="J26" s="51" t="s">
        <v>181</v>
      </c>
      <c r="K26" s="51" t="s">
        <v>6</v>
      </c>
      <c r="L26" s="52" t="s">
        <v>184</v>
      </c>
      <c r="M26" s="51"/>
      <c r="N26" s="51"/>
      <c r="O26" s="51"/>
      <c r="P26" s="51">
        <v>25</v>
      </c>
      <c r="Q26" s="51">
        <v>2.5</v>
      </c>
      <c r="R26" s="51" t="s">
        <v>224</v>
      </c>
      <c r="S26" s="51">
        <v>1</v>
      </c>
      <c r="T26" s="51">
        <v>12</v>
      </c>
      <c r="U26" s="60">
        <v>250000</v>
      </c>
    </row>
    <row r="27" spans="1:21" s="43" customFormat="1" ht="77.25" customHeight="1" x14ac:dyDescent="0.2">
      <c r="A27" s="58" t="s">
        <v>213</v>
      </c>
      <c r="B27" s="51">
        <v>3</v>
      </c>
      <c r="C27" s="51">
        <v>3.7</v>
      </c>
      <c r="D27" s="51" t="s">
        <v>175</v>
      </c>
      <c r="E27" s="51" t="s">
        <v>174</v>
      </c>
      <c r="F27" s="51">
        <v>5</v>
      </c>
      <c r="G27" s="51" t="s">
        <v>173</v>
      </c>
      <c r="H27" s="51">
        <v>2</v>
      </c>
      <c r="I27" s="51">
        <v>2.2999999999999998</v>
      </c>
      <c r="J27" s="51" t="s">
        <v>181</v>
      </c>
      <c r="K27" s="51" t="s">
        <v>6</v>
      </c>
      <c r="L27" s="52" t="s">
        <v>184</v>
      </c>
      <c r="M27" s="51"/>
      <c r="N27" s="51"/>
      <c r="O27" s="51"/>
      <c r="P27" s="51">
        <v>25</v>
      </c>
      <c r="Q27" s="51">
        <v>2.5</v>
      </c>
      <c r="R27" s="51" t="s">
        <v>224</v>
      </c>
      <c r="S27" s="51">
        <v>1</v>
      </c>
      <c r="T27" s="51">
        <v>12</v>
      </c>
      <c r="U27" s="60">
        <v>400000</v>
      </c>
    </row>
    <row r="28" spans="1:21" s="43" customFormat="1" ht="58.5" customHeight="1" x14ac:dyDescent="0.2">
      <c r="A28" s="58" t="s">
        <v>214</v>
      </c>
      <c r="B28" s="51">
        <v>3</v>
      </c>
      <c r="C28" s="51">
        <v>3.7</v>
      </c>
      <c r="D28" s="51" t="s">
        <v>175</v>
      </c>
      <c r="E28" s="51" t="s">
        <v>174</v>
      </c>
      <c r="F28" s="51">
        <v>5</v>
      </c>
      <c r="G28" s="51" t="s">
        <v>173</v>
      </c>
      <c r="H28" s="51">
        <v>2</v>
      </c>
      <c r="I28" s="51">
        <v>2.2999999999999998</v>
      </c>
      <c r="J28" s="51" t="s">
        <v>181</v>
      </c>
      <c r="K28" s="51" t="s">
        <v>6</v>
      </c>
      <c r="L28" s="52" t="s">
        <v>184</v>
      </c>
      <c r="M28" s="51"/>
      <c r="N28" s="51"/>
      <c r="O28" s="51"/>
      <c r="P28" s="51">
        <v>25</v>
      </c>
      <c r="Q28" s="51">
        <v>2.5</v>
      </c>
      <c r="R28" s="51" t="s">
        <v>224</v>
      </c>
      <c r="S28" s="51">
        <v>1</v>
      </c>
      <c r="T28" s="51">
        <v>12</v>
      </c>
      <c r="U28" s="60">
        <v>10000000</v>
      </c>
    </row>
    <row r="29" spans="1:21" s="43" customFormat="1" ht="58.5" customHeight="1" x14ac:dyDescent="0.2">
      <c r="A29" s="58" t="s">
        <v>215</v>
      </c>
      <c r="B29" s="51">
        <v>3</v>
      </c>
      <c r="C29" s="51">
        <v>3.7</v>
      </c>
      <c r="D29" s="51" t="s">
        <v>175</v>
      </c>
      <c r="E29" s="51" t="s">
        <v>174</v>
      </c>
      <c r="F29" s="51">
        <v>5</v>
      </c>
      <c r="G29" s="51" t="s">
        <v>173</v>
      </c>
      <c r="H29" s="51">
        <v>2</v>
      </c>
      <c r="I29" s="51">
        <v>2.2999999999999998</v>
      </c>
      <c r="J29" s="51" t="s">
        <v>181</v>
      </c>
      <c r="K29" s="51" t="s">
        <v>6</v>
      </c>
      <c r="L29" s="52" t="s">
        <v>184</v>
      </c>
      <c r="M29" s="51"/>
      <c r="N29" s="51"/>
      <c r="O29" s="51"/>
      <c r="P29" s="51">
        <v>25</v>
      </c>
      <c r="Q29" s="51">
        <v>2.5</v>
      </c>
      <c r="R29" s="51" t="s">
        <v>224</v>
      </c>
      <c r="S29" s="51">
        <v>1</v>
      </c>
      <c r="T29" s="51">
        <v>12</v>
      </c>
      <c r="U29" s="60">
        <v>690000</v>
      </c>
    </row>
    <row r="30" spans="1:21" s="43" customFormat="1" ht="65.25" customHeight="1" x14ac:dyDescent="0.2">
      <c r="A30" s="58" t="s">
        <v>216</v>
      </c>
      <c r="B30" s="51">
        <v>3</v>
      </c>
      <c r="C30" s="51">
        <v>3.7</v>
      </c>
      <c r="D30" s="51" t="s">
        <v>175</v>
      </c>
      <c r="E30" s="51" t="s">
        <v>174</v>
      </c>
      <c r="F30" s="51">
        <v>5</v>
      </c>
      <c r="G30" s="51" t="s">
        <v>173</v>
      </c>
      <c r="H30" s="51">
        <v>2</v>
      </c>
      <c r="I30" s="51">
        <v>2.2999999999999998</v>
      </c>
      <c r="J30" s="51" t="s">
        <v>181</v>
      </c>
      <c r="K30" s="51" t="s">
        <v>6</v>
      </c>
      <c r="L30" s="52" t="s">
        <v>184</v>
      </c>
      <c r="M30" s="51"/>
      <c r="N30" s="51"/>
      <c r="O30" s="51"/>
      <c r="P30" s="51">
        <v>25</v>
      </c>
      <c r="Q30" s="51">
        <v>2.5</v>
      </c>
      <c r="R30" s="51" t="s">
        <v>227</v>
      </c>
      <c r="S30" s="51">
        <v>1</v>
      </c>
      <c r="T30" s="51">
        <v>12</v>
      </c>
      <c r="U30" s="60">
        <v>500000</v>
      </c>
    </row>
    <row r="31" spans="1:21" s="43" customFormat="1" ht="57.75" customHeight="1" x14ac:dyDescent="0.2">
      <c r="A31" s="58" t="s">
        <v>217</v>
      </c>
      <c r="B31" s="51">
        <v>3</v>
      </c>
      <c r="C31" s="51">
        <v>3.7</v>
      </c>
      <c r="D31" s="51" t="s">
        <v>175</v>
      </c>
      <c r="E31" s="51" t="s">
        <v>174</v>
      </c>
      <c r="F31" s="51">
        <v>5</v>
      </c>
      <c r="G31" s="51" t="s">
        <v>173</v>
      </c>
      <c r="H31" s="51">
        <v>2</v>
      </c>
      <c r="I31" s="51">
        <v>2.2999999999999998</v>
      </c>
      <c r="J31" s="51" t="s">
        <v>181</v>
      </c>
      <c r="K31" s="51" t="s">
        <v>6</v>
      </c>
      <c r="L31" s="52" t="s">
        <v>184</v>
      </c>
      <c r="M31" s="51"/>
      <c r="N31" s="51"/>
      <c r="O31" s="51"/>
      <c r="P31" s="51">
        <v>25</v>
      </c>
      <c r="Q31" s="51">
        <v>2.5</v>
      </c>
      <c r="R31" s="51" t="s">
        <v>224</v>
      </c>
      <c r="S31" s="51">
        <v>1</v>
      </c>
      <c r="T31" s="51">
        <v>12</v>
      </c>
      <c r="U31" s="60">
        <v>500000</v>
      </c>
    </row>
    <row r="32" spans="1:21" s="43" customFormat="1" ht="75.75" customHeight="1" x14ac:dyDescent="0.2">
      <c r="A32" s="58" t="s">
        <v>218</v>
      </c>
      <c r="B32" s="51">
        <v>3</v>
      </c>
      <c r="C32" s="51">
        <v>3.7</v>
      </c>
      <c r="D32" s="51" t="s">
        <v>175</v>
      </c>
      <c r="E32" s="51" t="s">
        <v>174</v>
      </c>
      <c r="F32" s="51">
        <v>5</v>
      </c>
      <c r="G32" s="51" t="s">
        <v>173</v>
      </c>
      <c r="H32" s="51">
        <v>2</v>
      </c>
      <c r="I32" s="51">
        <v>2.2999999999999998</v>
      </c>
      <c r="J32" s="51" t="s">
        <v>181</v>
      </c>
      <c r="K32" s="51" t="s">
        <v>6</v>
      </c>
      <c r="L32" s="52" t="s">
        <v>184</v>
      </c>
      <c r="M32" s="51"/>
      <c r="N32" s="51"/>
      <c r="O32" s="51"/>
      <c r="P32" s="51">
        <v>25</v>
      </c>
      <c r="Q32" s="51">
        <v>2.5</v>
      </c>
      <c r="R32" s="51" t="s">
        <v>228</v>
      </c>
      <c r="S32" s="51">
        <v>1</v>
      </c>
      <c r="T32" s="51">
        <v>12</v>
      </c>
      <c r="U32" s="60">
        <v>500000</v>
      </c>
    </row>
    <row r="33" spans="1:21" s="43" customFormat="1" ht="66" customHeight="1" x14ac:dyDescent="0.2">
      <c r="A33" s="58" t="s">
        <v>219</v>
      </c>
      <c r="B33" s="51">
        <v>3</v>
      </c>
      <c r="C33" s="51">
        <v>3.7</v>
      </c>
      <c r="D33" s="51" t="s">
        <v>175</v>
      </c>
      <c r="E33" s="51" t="s">
        <v>174</v>
      </c>
      <c r="F33" s="51">
        <v>5</v>
      </c>
      <c r="G33" s="51" t="s">
        <v>173</v>
      </c>
      <c r="H33" s="51">
        <v>2</v>
      </c>
      <c r="I33" s="51">
        <v>2.2999999999999998</v>
      </c>
      <c r="J33" s="51" t="s">
        <v>181</v>
      </c>
      <c r="K33" s="51" t="s">
        <v>6</v>
      </c>
      <c r="L33" s="52" t="s">
        <v>184</v>
      </c>
      <c r="M33" s="51"/>
      <c r="N33" s="51"/>
      <c r="O33" s="51"/>
      <c r="P33" s="51">
        <v>25</v>
      </c>
      <c r="Q33" s="51">
        <v>2.5</v>
      </c>
      <c r="R33" s="51" t="s">
        <v>224</v>
      </c>
      <c r="S33" s="51">
        <v>1</v>
      </c>
      <c r="T33" s="51">
        <v>12</v>
      </c>
      <c r="U33" s="60">
        <v>800000</v>
      </c>
    </row>
    <row r="34" spans="1:21" s="43" customFormat="1" ht="51" x14ac:dyDescent="0.2">
      <c r="A34" s="58" t="s">
        <v>220</v>
      </c>
      <c r="B34" s="51">
        <v>3</v>
      </c>
      <c r="C34" s="51">
        <v>3.7</v>
      </c>
      <c r="D34" s="51" t="s">
        <v>175</v>
      </c>
      <c r="E34" s="51" t="s">
        <v>174</v>
      </c>
      <c r="F34" s="51">
        <v>5</v>
      </c>
      <c r="G34" s="51" t="s">
        <v>173</v>
      </c>
      <c r="H34" s="51">
        <v>2</v>
      </c>
      <c r="I34" s="51">
        <v>2.2999999999999998</v>
      </c>
      <c r="J34" s="51" t="s">
        <v>181</v>
      </c>
      <c r="K34" s="51" t="s">
        <v>6</v>
      </c>
      <c r="L34" s="52" t="s">
        <v>184</v>
      </c>
      <c r="M34" s="51"/>
      <c r="N34" s="51"/>
      <c r="O34" s="51"/>
      <c r="P34" s="51">
        <v>25</v>
      </c>
      <c r="Q34" s="51">
        <v>2.5</v>
      </c>
      <c r="R34" s="51" t="s">
        <v>224</v>
      </c>
      <c r="S34" s="51">
        <v>1</v>
      </c>
      <c r="T34" s="51">
        <v>12</v>
      </c>
      <c r="U34" s="60">
        <v>4000000</v>
      </c>
    </row>
    <row r="35" spans="1:21" s="43" customFormat="1" ht="46.5" customHeight="1" x14ac:dyDescent="0.2">
      <c r="A35" s="58" t="s">
        <v>221</v>
      </c>
      <c r="B35" s="51">
        <v>3</v>
      </c>
      <c r="C35" s="51">
        <v>3.7</v>
      </c>
      <c r="D35" s="51" t="s">
        <v>175</v>
      </c>
      <c r="E35" s="51" t="s">
        <v>174</v>
      </c>
      <c r="F35" s="51">
        <v>5</v>
      </c>
      <c r="G35" s="51" t="s">
        <v>173</v>
      </c>
      <c r="H35" s="51">
        <v>2</v>
      </c>
      <c r="I35" s="51">
        <v>2.2999999999999998</v>
      </c>
      <c r="J35" s="51" t="s">
        <v>181</v>
      </c>
      <c r="K35" s="51" t="s">
        <v>6</v>
      </c>
      <c r="L35" s="52" t="s">
        <v>184</v>
      </c>
      <c r="M35" s="51"/>
      <c r="N35" s="51"/>
      <c r="O35" s="51"/>
      <c r="P35" s="51">
        <v>25</v>
      </c>
      <c r="Q35" s="51">
        <v>2.5</v>
      </c>
      <c r="R35" s="51" t="s">
        <v>229</v>
      </c>
      <c r="S35" s="51">
        <v>1</v>
      </c>
      <c r="T35" s="51">
        <v>12</v>
      </c>
      <c r="U35" s="60">
        <v>500000</v>
      </c>
    </row>
    <row r="36" spans="1:21" s="43" customFormat="1" ht="46.5" customHeight="1" x14ac:dyDescent="0.2">
      <c r="A36" s="58" t="s">
        <v>221</v>
      </c>
      <c r="B36" s="51">
        <v>3</v>
      </c>
      <c r="C36" s="51">
        <v>3.7</v>
      </c>
      <c r="D36" s="51" t="s">
        <v>175</v>
      </c>
      <c r="E36" s="51" t="s">
        <v>174</v>
      </c>
      <c r="F36" s="51">
        <v>5</v>
      </c>
      <c r="G36" s="51" t="s">
        <v>173</v>
      </c>
      <c r="H36" s="51">
        <v>2</v>
      </c>
      <c r="I36" s="51">
        <v>2.2999999999999998</v>
      </c>
      <c r="J36" s="51" t="s">
        <v>181</v>
      </c>
      <c r="K36" s="51" t="s">
        <v>6</v>
      </c>
      <c r="L36" s="52" t="s">
        <v>184</v>
      </c>
      <c r="M36" s="51"/>
      <c r="N36" s="51"/>
      <c r="O36" s="51"/>
      <c r="P36" s="51">
        <v>25</v>
      </c>
      <c r="Q36" s="51">
        <v>2.5</v>
      </c>
      <c r="R36" s="51" t="s">
        <v>230</v>
      </c>
      <c r="S36" s="51">
        <v>1</v>
      </c>
      <c r="T36" s="51">
        <v>12</v>
      </c>
      <c r="U36" s="60">
        <v>200000</v>
      </c>
    </row>
    <row r="37" spans="1:21" s="43" customFormat="1" ht="46.5" customHeight="1" x14ac:dyDescent="0.2">
      <c r="A37" s="58" t="s">
        <v>221</v>
      </c>
      <c r="B37" s="51">
        <v>3</v>
      </c>
      <c r="C37" s="51">
        <v>3.7</v>
      </c>
      <c r="D37" s="51" t="s">
        <v>175</v>
      </c>
      <c r="E37" s="51" t="s">
        <v>174</v>
      </c>
      <c r="F37" s="51">
        <v>5</v>
      </c>
      <c r="G37" s="51" t="s">
        <v>173</v>
      </c>
      <c r="H37" s="51">
        <v>2</v>
      </c>
      <c r="I37" s="51">
        <v>2.2999999999999998</v>
      </c>
      <c r="J37" s="51" t="s">
        <v>181</v>
      </c>
      <c r="K37" s="51" t="s">
        <v>6</v>
      </c>
      <c r="L37" s="52" t="s">
        <v>184</v>
      </c>
      <c r="M37" s="51"/>
      <c r="N37" s="51"/>
      <c r="O37" s="51"/>
      <c r="P37" s="51">
        <v>25</v>
      </c>
      <c r="Q37" s="51">
        <v>2.5</v>
      </c>
      <c r="R37" s="51" t="s">
        <v>225</v>
      </c>
      <c r="S37" s="51">
        <v>1</v>
      </c>
      <c r="T37" s="51">
        <v>12</v>
      </c>
      <c r="U37" s="60">
        <v>600000</v>
      </c>
    </row>
    <row r="38" spans="1:21" s="43" customFormat="1" ht="46.5" customHeight="1" x14ac:dyDescent="0.2">
      <c r="A38" s="58" t="s">
        <v>221</v>
      </c>
      <c r="B38" s="51">
        <v>3</v>
      </c>
      <c r="C38" s="51">
        <v>3.7</v>
      </c>
      <c r="D38" s="51" t="s">
        <v>175</v>
      </c>
      <c r="E38" s="51" t="s">
        <v>174</v>
      </c>
      <c r="F38" s="51">
        <v>5</v>
      </c>
      <c r="G38" s="51" t="s">
        <v>173</v>
      </c>
      <c r="H38" s="51">
        <v>2</v>
      </c>
      <c r="I38" s="51">
        <v>2.2999999999999998</v>
      </c>
      <c r="J38" s="51" t="s">
        <v>181</v>
      </c>
      <c r="K38" s="51" t="s">
        <v>6</v>
      </c>
      <c r="L38" s="52" t="s">
        <v>184</v>
      </c>
      <c r="M38" s="51"/>
      <c r="N38" s="51"/>
      <c r="O38" s="51"/>
      <c r="P38" s="51">
        <v>25</v>
      </c>
      <c r="Q38" s="51">
        <v>2.5</v>
      </c>
      <c r="R38" s="51" t="s">
        <v>231</v>
      </c>
      <c r="S38" s="51">
        <v>1</v>
      </c>
      <c r="T38" s="51">
        <v>12</v>
      </c>
      <c r="U38" s="60">
        <v>2160000</v>
      </c>
    </row>
    <row r="39" spans="1:21" s="43" customFormat="1" ht="46.5" customHeight="1" x14ac:dyDescent="0.2">
      <c r="A39" s="58" t="s">
        <v>221</v>
      </c>
      <c r="B39" s="51">
        <v>3</v>
      </c>
      <c r="C39" s="51">
        <v>3.7</v>
      </c>
      <c r="D39" s="51" t="s">
        <v>175</v>
      </c>
      <c r="E39" s="51" t="s">
        <v>174</v>
      </c>
      <c r="F39" s="51">
        <v>5</v>
      </c>
      <c r="G39" s="51" t="s">
        <v>173</v>
      </c>
      <c r="H39" s="51">
        <v>2</v>
      </c>
      <c r="I39" s="51">
        <v>2.2999999999999998</v>
      </c>
      <c r="J39" s="51" t="s">
        <v>181</v>
      </c>
      <c r="K39" s="51" t="s">
        <v>6</v>
      </c>
      <c r="L39" s="52" t="s">
        <v>184</v>
      </c>
      <c r="M39" s="51"/>
      <c r="N39" s="51"/>
      <c r="O39" s="51"/>
      <c r="P39" s="51">
        <v>25</v>
      </c>
      <c r="Q39" s="51">
        <v>2.5</v>
      </c>
      <c r="R39" s="51" t="s">
        <v>226</v>
      </c>
      <c r="S39" s="51">
        <v>1</v>
      </c>
      <c r="T39" s="51">
        <v>12</v>
      </c>
      <c r="U39" s="60">
        <v>400000</v>
      </c>
    </row>
    <row r="40" spans="1:21" s="43" customFormat="1" ht="46.5" customHeight="1" x14ac:dyDescent="0.2">
      <c r="A40" s="58" t="s">
        <v>221</v>
      </c>
      <c r="B40" s="51">
        <v>3</v>
      </c>
      <c r="C40" s="51">
        <v>3.7</v>
      </c>
      <c r="D40" s="51" t="s">
        <v>175</v>
      </c>
      <c r="E40" s="51" t="s">
        <v>174</v>
      </c>
      <c r="F40" s="51">
        <v>5</v>
      </c>
      <c r="G40" s="51" t="s">
        <v>173</v>
      </c>
      <c r="H40" s="51">
        <v>2</v>
      </c>
      <c r="I40" s="51">
        <v>2.2999999999999998</v>
      </c>
      <c r="J40" s="51" t="s">
        <v>181</v>
      </c>
      <c r="K40" s="51" t="s">
        <v>6</v>
      </c>
      <c r="L40" s="52" t="s">
        <v>184</v>
      </c>
      <c r="M40" s="51"/>
      <c r="N40" s="51"/>
      <c r="O40" s="51"/>
      <c r="P40" s="51">
        <v>25</v>
      </c>
      <c r="Q40" s="51">
        <v>2.5</v>
      </c>
      <c r="R40" s="51" t="s">
        <v>232</v>
      </c>
      <c r="S40" s="51">
        <v>1</v>
      </c>
      <c r="T40" s="51">
        <v>12</v>
      </c>
      <c r="U40" s="60">
        <v>250000</v>
      </c>
    </row>
    <row r="41" spans="1:21" s="43" customFormat="1" ht="46.5" customHeight="1" x14ac:dyDescent="0.2">
      <c r="A41" s="58" t="s">
        <v>221</v>
      </c>
      <c r="B41" s="51">
        <v>3</v>
      </c>
      <c r="C41" s="51">
        <v>3.7</v>
      </c>
      <c r="D41" s="51" t="s">
        <v>175</v>
      </c>
      <c r="E41" s="51" t="s">
        <v>174</v>
      </c>
      <c r="F41" s="51">
        <v>5</v>
      </c>
      <c r="G41" s="51" t="s">
        <v>173</v>
      </c>
      <c r="H41" s="51">
        <v>2</v>
      </c>
      <c r="I41" s="51">
        <v>2.2999999999999998</v>
      </c>
      <c r="J41" s="51" t="s">
        <v>181</v>
      </c>
      <c r="K41" s="51" t="s">
        <v>6</v>
      </c>
      <c r="L41" s="52" t="s">
        <v>184</v>
      </c>
      <c r="M41" s="51"/>
      <c r="N41" s="51"/>
      <c r="O41" s="51"/>
      <c r="P41" s="51">
        <v>25</v>
      </c>
      <c r="Q41" s="51">
        <v>2.5</v>
      </c>
      <c r="R41" s="51" t="s">
        <v>233</v>
      </c>
      <c r="S41" s="51">
        <v>1</v>
      </c>
      <c r="T41" s="51">
        <v>12</v>
      </c>
      <c r="U41" s="60">
        <v>200000</v>
      </c>
    </row>
    <row r="42" spans="1:21" s="43" customFormat="1" ht="46.5" customHeight="1" x14ac:dyDescent="0.2">
      <c r="A42" s="58" t="s">
        <v>221</v>
      </c>
      <c r="B42" s="51">
        <v>3</v>
      </c>
      <c r="C42" s="51">
        <v>3.7</v>
      </c>
      <c r="D42" s="51" t="s">
        <v>175</v>
      </c>
      <c r="E42" s="51" t="s">
        <v>174</v>
      </c>
      <c r="F42" s="51">
        <v>5</v>
      </c>
      <c r="G42" s="51" t="s">
        <v>173</v>
      </c>
      <c r="H42" s="51">
        <v>2</v>
      </c>
      <c r="I42" s="51">
        <v>2.2999999999999998</v>
      </c>
      <c r="J42" s="51" t="s">
        <v>181</v>
      </c>
      <c r="K42" s="51" t="s">
        <v>6</v>
      </c>
      <c r="L42" s="52" t="s">
        <v>184</v>
      </c>
      <c r="M42" s="51"/>
      <c r="N42" s="51"/>
      <c r="O42" s="51"/>
      <c r="P42" s="51">
        <v>25</v>
      </c>
      <c r="Q42" s="51">
        <v>2.5</v>
      </c>
      <c r="R42" s="51" t="s">
        <v>234</v>
      </c>
      <c r="S42" s="51">
        <v>1</v>
      </c>
      <c r="T42" s="51">
        <v>12</v>
      </c>
      <c r="U42" s="60">
        <v>400000</v>
      </c>
    </row>
    <row r="43" spans="1:21" s="44" customFormat="1" ht="46.5" customHeight="1" x14ac:dyDescent="0.25">
      <c r="A43" s="62" t="s">
        <v>222</v>
      </c>
      <c r="B43" s="53">
        <v>3</v>
      </c>
      <c r="C43" s="53">
        <v>3.7</v>
      </c>
      <c r="D43" s="53" t="s">
        <v>175</v>
      </c>
      <c r="E43" s="53" t="s">
        <v>174</v>
      </c>
      <c r="F43" s="53">
        <v>5</v>
      </c>
      <c r="G43" s="53" t="s">
        <v>173</v>
      </c>
      <c r="H43" s="53">
        <v>2</v>
      </c>
      <c r="I43" s="53">
        <v>2.2999999999999998</v>
      </c>
      <c r="J43" s="53" t="s">
        <v>181</v>
      </c>
      <c r="K43" s="53" t="s">
        <v>6</v>
      </c>
      <c r="L43" s="54" t="s">
        <v>184</v>
      </c>
      <c r="M43" s="53"/>
      <c r="N43" s="53"/>
      <c r="O43" s="53"/>
      <c r="P43" s="53">
        <v>25</v>
      </c>
      <c r="Q43" s="53">
        <v>2.5</v>
      </c>
      <c r="R43" s="53" t="s">
        <v>229</v>
      </c>
      <c r="S43" s="53">
        <v>1</v>
      </c>
      <c r="T43" s="53">
        <v>12</v>
      </c>
      <c r="U43" s="63">
        <v>500000</v>
      </c>
    </row>
    <row r="44" spans="1:21" s="44" customFormat="1" ht="46.5" customHeight="1" x14ac:dyDescent="0.25">
      <c r="A44" s="62" t="s">
        <v>222</v>
      </c>
      <c r="B44" s="53">
        <v>3</v>
      </c>
      <c r="C44" s="53">
        <v>3.7</v>
      </c>
      <c r="D44" s="53" t="s">
        <v>175</v>
      </c>
      <c r="E44" s="53" t="s">
        <v>174</v>
      </c>
      <c r="F44" s="53">
        <v>5</v>
      </c>
      <c r="G44" s="53" t="s">
        <v>173</v>
      </c>
      <c r="H44" s="53">
        <v>2</v>
      </c>
      <c r="I44" s="53">
        <v>2.2999999999999998</v>
      </c>
      <c r="J44" s="53" t="s">
        <v>181</v>
      </c>
      <c r="K44" s="53" t="s">
        <v>6</v>
      </c>
      <c r="L44" s="54" t="s">
        <v>184</v>
      </c>
      <c r="M44" s="53"/>
      <c r="N44" s="53"/>
      <c r="O44" s="53"/>
      <c r="P44" s="53">
        <v>25</v>
      </c>
      <c r="Q44" s="53">
        <v>2.5</v>
      </c>
      <c r="R44" s="53" t="s">
        <v>230</v>
      </c>
      <c r="S44" s="53">
        <v>1</v>
      </c>
      <c r="T44" s="53">
        <v>12</v>
      </c>
      <c r="U44" s="63">
        <v>200000</v>
      </c>
    </row>
    <row r="45" spans="1:21" s="44" customFormat="1" ht="46.5" customHeight="1" x14ac:dyDescent="0.25">
      <c r="A45" s="62" t="s">
        <v>222</v>
      </c>
      <c r="B45" s="53">
        <v>3</v>
      </c>
      <c r="C45" s="53">
        <v>3.7</v>
      </c>
      <c r="D45" s="53" t="s">
        <v>175</v>
      </c>
      <c r="E45" s="53" t="s">
        <v>174</v>
      </c>
      <c r="F45" s="53">
        <v>5</v>
      </c>
      <c r="G45" s="53" t="s">
        <v>173</v>
      </c>
      <c r="H45" s="53">
        <v>2</v>
      </c>
      <c r="I45" s="53">
        <v>2.2999999999999998</v>
      </c>
      <c r="J45" s="53" t="s">
        <v>181</v>
      </c>
      <c r="K45" s="53" t="s">
        <v>6</v>
      </c>
      <c r="L45" s="54" t="s">
        <v>184</v>
      </c>
      <c r="M45" s="53"/>
      <c r="N45" s="53"/>
      <c r="O45" s="53"/>
      <c r="P45" s="53">
        <v>25</v>
      </c>
      <c r="Q45" s="53">
        <v>2.5</v>
      </c>
      <c r="R45" s="53" t="s">
        <v>225</v>
      </c>
      <c r="S45" s="53">
        <v>1</v>
      </c>
      <c r="T45" s="53">
        <v>12</v>
      </c>
      <c r="U45" s="63">
        <v>950000</v>
      </c>
    </row>
    <row r="46" spans="1:21" s="44" customFormat="1" ht="46.5" customHeight="1" x14ac:dyDescent="0.25">
      <c r="A46" s="62" t="s">
        <v>222</v>
      </c>
      <c r="B46" s="53">
        <v>3</v>
      </c>
      <c r="C46" s="53">
        <v>3.7</v>
      </c>
      <c r="D46" s="53" t="s">
        <v>175</v>
      </c>
      <c r="E46" s="53" t="s">
        <v>174</v>
      </c>
      <c r="F46" s="53">
        <v>5</v>
      </c>
      <c r="G46" s="53" t="s">
        <v>173</v>
      </c>
      <c r="H46" s="53">
        <v>2</v>
      </c>
      <c r="I46" s="53">
        <v>2.2999999999999998</v>
      </c>
      <c r="J46" s="53" t="s">
        <v>181</v>
      </c>
      <c r="K46" s="53" t="s">
        <v>6</v>
      </c>
      <c r="L46" s="54" t="s">
        <v>184</v>
      </c>
      <c r="M46" s="53"/>
      <c r="N46" s="53"/>
      <c r="O46" s="53"/>
      <c r="P46" s="53">
        <v>25</v>
      </c>
      <c r="Q46" s="53">
        <v>2.5</v>
      </c>
      <c r="R46" s="53" t="s">
        <v>231</v>
      </c>
      <c r="S46" s="53">
        <v>1</v>
      </c>
      <c r="T46" s="53">
        <v>12</v>
      </c>
      <c r="U46" s="63">
        <v>2700000</v>
      </c>
    </row>
    <row r="47" spans="1:21" s="44" customFormat="1" ht="46.5" customHeight="1" x14ac:dyDescent="0.25">
      <c r="A47" s="62" t="s">
        <v>222</v>
      </c>
      <c r="B47" s="53">
        <v>3</v>
      </c>
      <c r="C47" s="53">
        <v>3.7</v>
      </c>
      <c r="D47" s="53" t="s">
        <v>175</v>
      </c>
      <c r="E47" s="53" t="s">
        <v>174</v>
      </c>
      <c r="F47" s="53">
        <v>5</v>
      </c>
      <c r="G47" s="53" t="s">
        <v>173</v>
      </c>
      <c r="H47" s="53">
        <v>2</v>
      </c>
      <c r="I47" s="53">
        <v>2.2999999999999998</v>
      </c>
      <c r="J47" s="53" t="s">
        <v>181</v>
      </c>
      <c r="K47" s="53" t="s">
        <v>6</v>
      </c>
      <c r="L47" s="54" t="s">
        <v>184</v>
      </c>
      <c r="M47" s="53"/>
      <c r="N47" s="53"/>
      <c r="O47" s="53"/>
      <c r="P47" s="53">
        <v>25</v>
      </c>
      <c r="Q47" s="53">
        <v>2.5</v>
      </c>
      <c r="R47" s="53" t="s">
        <v>226</v>
      </c>
      <c r="S47" s="53">
        <v>1</v>
      </c>
      <c r="T47" s="53">
        <v>12</v>
      </c>
      <c r="U47" s="63">
        <v>350000</v>
      </c>
    </row>
    <row r="48" spans="1:21" s="44" customFormat="1" ht="46.5" customHeight="1" x14ac:dyDescent="0.25">
      <c r="A48" s="62" t="s">
        <v>222</v>
      </c>
      <c r="B48" s="53">
        <v>3</v>
      </c>
      <c r="C48" s="53">
        <v>3.7</v>
      </c>
      <c r="D48" s="53" t="s">
        <v>175</v>
      </c>
      <c r="E48" s="53" t="s">
        <v>174</v>
      </c>
      <c r="F48" s="53">
        <v>5</v>
      </c>
      <c r="G48" s="53" t="s">
        <v>173</v>
      </c>
      <c r="H48" s="53">
        <v>2</v>
      </c>
      <c r="I48" s="53">
        <v>2.2999999999999998</v>
      </c>
      <c r="J48" s="53" t="s">
        <v>181</v>
      </c>
      <c r="K48" s="53" t="s">
        <v>6</v>
      </c>
      <c r="L48" s="54" t="s">
        <v>184</v>
      </c>
      <c r="M48" s="53"/>
      <c r="N48" s="53"/>
      <c r="O48" s="53"/>
      <c r="P48" s="53">
        <v>25</v>
      </c>
      <c r="Q48" s="53">
        <v>2.5</v>
      </c>
      <c r="R48" s="53" t="s">
        <v>232</v>
      </c>
      <c r="S48" s="53">
        <v>1</v>
      </c>
      <c r="T48" s="53">
        <v>12</v>
      </c>
      <c r="U48" s="63">
        <v>250000</v>
      </c>
    </row>
    <row r="49" spans="1:21" s="44" customFormat="1" ht="46.5" customHeight="1" x14ac:dyDescent="0.25">
      <c r="A49" s="62" t="s">
        <v>222</v>
      </c>
      <c r="B49" s="53">
        <v>3</v>
      </c>
      <c r="C49" s="53">
        <v>3.7</v>
      </c>
      <c r="D49" s="53" t="s">
        <v>175</v>
      </c>
      <c r="E49" s="53" t="s">
        <v>174</v>
      </c>
      <c r="F49" s="53">
        <v>5</v>
      </c>
      <c r="G49" s="53" t="s">
        <v>173</v>
      </c>
      <c r="H49" s="53">
        <v>2</v>
      </c>
      <c r="I49" s="53">
        <v>2.2999999999999998</v>
      </c>
      <c r="J49" s="53" t="s">
        <v>181</v>
      </c>
      <c r="K49" s="53" t="s">
        <v>6</v>
      </c>
      <c r="L49" s="54" t="s">
        <v>184</v>
      </c>
      <c r="M49" s="53"/>
      <c r="N49" s="53"/>
      <c r="O49" s="53"/>
      <c r="P49" s="53">
        <v>25</v>
      </c>
      <c r="Q49" s="53">
        <v>2.5</v>
      </c>
      <c r="R49" s="53" t="s">
        <v>233</v>
      </c>
      <c r="S49" s="53">
        <v>1</v>
      </c>
      <c r="T49" s="53">
        <v>12</v>
      </c>
      <c r="U49" s="63">
        <v>103442.37000000477</v>
      </c>
    </row>
    <row r="50" spans="1:21" s="44" customFormat="1" ht="46.5" customHeight="1" x14ac:dyDescent="0.25">
      <c r="A50" s="62" t="s">
        <v>222</v>
      </c>
      <c r="B50" s="53">
        <v>3</v>
      </c>
      <c r="C50" s="53">
        <v>3.7</v>
      </c>
      <c r="D50" s="53" t="s">
        <v>175</v>
      </c>
      <c r="E50" s="53" t="s">
        <v>174</v>
      </c>
      <c r="F50" s="53">
        <v>5</v>
      </c>
      <c r="G50" s="53" t="s">
        <v>173</v>
      </c>
      <c r="H50" s="53">
        <v>2</v>
      </c>
      <c r="I50" s="53">
        <v>2.2999999999999998</v>
      </c>
      <c r="J50" s="53" t="s">
        <v>181</v>
      </c>
      <c r="K50" s="53" t="s">
        <v>6</v>
      </c>
      <c r="L50" s="54" t="s">
        <v>184</v>
      </c>
      <c r="M50" s="53"/>
      <c r="N50" s="53"/>
      <c r="O50" s="53"/>
      <c r="P50" s="53">
        <v>25</v>
      </c>
      <c r="Q50" s="53">
        <v>2.5</v>
      </c>
      <c r="R50" s="53" t="s">
        <v>234</v>
      </c>
      <c r="S50" s="53">
        <v>1</v>
      </c>
      <c r="T50" s="53">
        <v>12</v>
      </c>
      <c r="U50" s="63">
        <v>400000</v>
      </c>
    </row>
    <row r="51" spans="1:21" s="44" customFormat="1" ht="46.5" customHeight="1" x14ac:dyDescent="0.25">
      <c r="A51" s="62" t="s">
        <v>223</v>
      </c>
      <c r="B51" s="53">
        <v>3</v>
      </c>
      <c r="C51" s="53">
        <v>3.7</v>
      </c>
      <c r="D51" s="53" t="s">
        <v>175</v>
      </c>
      <c r="E51" s="53" t="s">
        <v>174</v>
      </c>
      <c r="F51" s="53">
        <v>5</v>
      </c>
      <c r="G51" s="53" t="s">
        <v>173</v>
      </c>
      <c r="H51" s="53">
        <v>2</v>
      </c>
      <c r="I51" s="53">
        <v>2.2999999999999998</v>
      </c>
      <c r="J51" s="53" t="s">
        <v>181</v>
      </c>
      <c r="K51" s="53" t="s">
        <v>6</v>
      </c>
      <c r="L51" s="54" t="s">
        <v>184</v>
      </c>
      <c r="M51" s="53"/>
      <c r="N51" s="53"/>
      <c r="O51" s="53"/>
      <c r="P51" s="53">
        <v>25</v>
      </c>
      <c r="Q51" s="53">
        <v>2.5</v>
      </c>
      <c r="R51" s="53" t="s">
        <v>229</v>
      </c>
      <c r="S51" s="53">
        <v>1</v>
      </c>
      <c r="T51" s="53">
        <v>12</v>
      </c>
      <c r="U51" s="63">
        <v>670000</v>
      </c>
    </row>
    <row r="52" spans="1:21" s="44" customFormat="1" ht="46.5" customHeight="1" x14ac:dyDescent="0.25">
      <c r="A52" s="62" t="s">
        <v>223</v>
      </c>
      <c r="B52" s="53">
        <v>3</v>
      </c>
      <c r="C52" s="53">
        <v>3.7</v>
      </c>
      <c r="D52" s="53" t="s">
        <v>175</v>
      </c>
      <c r="E52" s="53" t="s">
        <v>174</v>
      </c>
      <c r="F52" s="53">
        <v>5</v>
      </c>
      <c r="G52" s="53" t="s">
        <v>173</v>
      </c>
      <c r="H52" s="53">
        <v>2</v>
      </c>
      <c r="I52" s="53">
        <v>2.2999999999999998</v>
      </c>
      <c r="J52" s="53" t="s">
        <v>181</v>
      </c>
      <c r="K52" s="53" t="s">
        <v>6</v>
      </c>
      <c r="L52" s="54" t="s">
        <v>184</v>
      </c>
      <c r="M52" s="53"/>
      <c r="N52" s="53"/>
      <c r="O52" s="53"/>
      <c r="P52" s="53">
        <v>25</v>
      </c>
      <c r="Q52" s="53">
        <v>2.5</v>
      </c>
      <c r="R52" s="53" t="s">
        <v>230</v>
      </c>
      <c r="S52" s="53">
        <v>1</v>
      </c>
      <c r="T52" s="53">
        <v>12</v>
      </c>
      <c r="U52" s="63">
        <v>400000</v>
      </c>
    </row>
    <row r="53" spans="1:21" s="44" customFormat="1" ht="46.5" customHeight="1" x14ac:dyDescent="0.25">
      <c r="A53" s="62" t="s">
        <v>223</v>
      </c>
      <c r="B53" s="53">
        <v>3</v>
      </c>
      <c r="C53" s="53">
        <v>3.7</v>
      </c>
      <c r="D53" s="53" t="s">
        <v>175</v>
      </c>
      <c r="E53" s="53" t="s">
        <v>174</v>
      </c>
      <c r="F53" s="53">
        <v>5</v>
      </c>
      <c r="G53" s="53" t="s">
        <v>173</v>
      </c>
      <c r="H53" s="53">
        <v>2</v>
      </c>
      <c r="I53" s="53">
        <v>2.2999999999999998</v>
      </c>
      <c r="J53" s="53" t="s">
        <v>181</v>
      </c>
      <c r="K53" s="53" t="s">
        <v>6</v>
      </c>
      <c r="L53" s="54" t="s">
        <v>184</v>
      </c>
      <c r="M53" s="53"/>
      <c r="N53" s="53"/>
      <c r="O53" s="53"/>
      <c r="P53" s="53">
        <v>25</v>
      </c>
      <c r="Q53" s="53">
        <v>2.5</v>
      </c>
      <c r="R53" s="53" t="s">
        <v>231</v>
      </c>
      <c r="S53" s="53">
        <v>1</v>
      </c>
      <c r="T53" s="53">
        <v>12</v>
      </c>
      <c r="U53" s="63">
        <v>1500000</v>
      </c>
    </row>
    <row r="54" spans="1:21" s="44" customFormat="1" ht="46.5" customHeight="1" x14ac:dyDescent="0.25">
      <c r="A54" s="62" t="s">
        <v>223</v>
      </c>
      <c r="B54" s="53">
        <v>3</v>
      </c>
      <c r="C54" s="53">
        <v>3.7</v>
      </c>
      <c r="D54" s="53" t="s">
        <v>175</v>
      </c>
      <c r="E54" s="53" t="s">
        <v>174</v>
      </c>
      <c r="F54" s="53">
        <v>5</v>
      </c>
      <c r="G54" s="53" t="s">
        <v>173</v>
      </c>
      <c r="H54" s="53">
        <v>2</v>
      </c>
      <c r="I54" s="53">
        <v>2.2999999999999998</v>
      </c>
      <c r="J54" s="53" t="s">
        <v>181</v>
      </c>
      <c r="K54" s="53" t="s">
        <v>6</v>
      </c>
      <c r="L54" s="54" t="s">
        <v>184</v>
      </c>
      <c r="M54" s="53"/>
      <c r="N54" s="53"/>
      <c r="O54" s="53"/>
      <c r="P54" s="53">
        <v>25</v>
      </c>
      <c r="Q54" s="53">
        <v>2.5</v>
      </c>
      <c r="R54" s="53" t="s">
        <v>226</v>
      </c>
      <c r="S54" s="53">
        <v>1</v>
      </c>
      <c r="T54" s="53">
        <v>12</v>
      </c>
      <c r="U54" s="63">
        <v>70000</v>
      </c>
    </row>
    <row r="55" spans="1:21" s="44" customFormat="1" ht="46.5" customHeight="1" x14ac:dyDescent="0.25">
      <c r="A55" s="62" t="s">
        <v>223</v>
      </c>
      <c r="B55" s="53">
        <v>3</v>
      </c>
      <c r="C55" s="53">
        <v>3.7</v>
      </c>
      <c r="D55" s="53" t="s">
        <v>175</v>
      </c>
      <c r="E55" s="53" t="s">
        <v>174</v>
      </c>
      <c r="F55" s="53">
        <v>5</v>
      </c>
      <c r="G55" s="53" t="s">
        <v>173</v>
      </c>
      <c r="H55" s="53">
        <v>2</v>
      </c>
      <c r="I55" s="53">
        <v>2.2999999999999998</v>
      </c>
      <c r="J55" s="53" t="s">
        <v>181</v>
      </c>
      <c r="K55" s="53" t="s">
        <v>6</v>
      </c>
      <c r="L55" s="54" t="s">
        <v>184</v>
      </c>
      <c r="M55" s="53"/>
      <c r="N55" s="53"/>
      <c r="O55" s="53"/>
      <c r="P55" s="53">
        <v>25</v>
      </c>
      <c r="Q55" s="53">
        <v>2.5</v>
      </c>
      <c r="R55" s="53" t="s">
        <v>232</v>
      </c>
      <c r="S55" s="53">
        <v>1</v>
      </c>
      <c r="T55" s="53">
        <v>12</v>
      </c>
      <c r="U55" s="63">
        <v>50000</v>
      </c>
    </row>
    <row r="56" spans="1:21" s="44" customFormat="1" ht="46.5" customHeight="1" x14ac:dyDescent="0.25">
      <c r="A56" s="62" t="s">
        <v>223</v>
      </c>
      <c r="B56" s="53">
        <v>3</v>
      </c>
      <c r="C56" s="53">
        <v>3.7</v>
      </c>
      <c r="D56" s="53" t="s">
        <v>175</v>
      </c>
      <c r="E56" s="53" t="s">
        <v>174</v>
      </c>
      <c r="F56" s="53">
        <v>5</v>
      </c>
      <c r="G56" s="53" t="s">
        <v>173</v>
      </c>
      <c r="H56" s="53">
        <v>2</v>
      </c>
      <c r="I56" s="53">
        <v>2.2999999999999998</v>
      </c>
      <c r="J56" s="53" t="s">
        <v>181</v>
      </c>
      <c r="K56" s="53" t="s">
        <v>6</v>
      </c>
      <c r="L56" s="54" t="s">
        <v>184</v>
      </c>
      <c r="M56" s="53"/>
      <c r="N56" s="53"/>
      <c r="O56" s="53"/>
      <c r="P56" s="53">
        <v>25</v>
      </c>
      <c r="Q56" s="53">
        <v>2.5</v>
      </c>
      <c r="R56" s="53" t="s">
        <v>233</v>
      </c>
      <c r="S56" s="53">
        <v>1</v>
      </c>
      <c r="T56" s="53">
        <v>12</v>
      </c>
      <c r="U56" s="63">
        <v>10000</v>
      </c>
    </row>
    <row r="57" spans="1:21" s="44" customFormat="1" ht="46.5" customHeight="1" x14ac:dyDescent="0.25">
      <c r="A57" s="62" t="s">
        <v>223</v>
      </c>
      <c r="B57" s="53">
        <v>3</v>
      </c>
      <c r="C57" s="53">
        <v>3.7</v>
      </c>
      <c r="D57" s="53" t="s">
        <v>175</v>
      </c>
      <c r="E57" s="53" t="s">
        <v>174</v>
      </c>
      <c r="F57" s="53">
        <v>5</v>
      </c>
      <c r="G57" s="53" t="s">
        <v>173</v>
      </c>
      <c r="H57" s="53">
        <v>2</v>
      </c>
      <c r="I57" s="53">
        <v>2.2999999999999998</v>
      </c>
      <c r="J57" s="53" t="s">
        <v>181</v>
      </c>
      <c r="K57" s="53" t="s">
        <v>6</v>
      </c>
      <c r="L57" s="54" t="s">
        <v>184</v>
      </c>
      <c r="M57" s="53"/>
      <c r="N57" s="53"/>
      <c r="O57" s="53"/>
      <c r="P57" s="53">
        <v>25</v>
      </c>
      <c r="Q57" s="53">
        <v>2.5</v>
      </c>
      <c r="R57" s="53" t="s">
        <v>234</v>
      </c>
      <c r="S57" s="53">
        <v>1</v>
      </c>
      <c r="T57" s="53">
        <v>12</v>
      </c>
      <c r="U57" s="63">
        <v>100000</v>
      </c>
    </row>
    <row r="58" spans="1:21" x14ac:dyDescent="0.3">
      <c r="A58" s="39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8"/>
    </row>
    <row r="59" spans="1:21" x14ac:dyDescent="0.3">
      <c r="A59" s="36" t="s">
        <v>236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0" t="s">
        <v>235</v>
      </c>
      <c r="U59" s="55">
        <f>SUM(U6:U58)</f>
        <v>690893543</v>
      </c>
    </row>
    <row r="60" spans="1:21" x14ac:dyDescent="0.3">
      <c r="A60" s="39" t="s">
        <v>238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8"/>
    </row>
    <row r="61" spans="1:21" ht="37.5" customHeight="1" x14ac:dyDescent="0.3">
      <c r="A61" s="114" t="s">
        <v>237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</row>
    <row r="64" spans="1:21" s="40" customFormat="1" ht="15.75" x14ac:dyDescent="0.25">
      <c r="A64" s="64" t="s">
        <v>240</v>
      </c>
      <c r="P64" s="40" t="s">
        <v>242</v>
      </c>
      <c r="U64" s="42"/>
    </row>
    <row r="65" spans="1:21" s="40" customFormat="1" ht="15.75" x14ac:dyDescent="0.25">
      <c r="A65" s="64"/>
      <c r="P65" s="66"/>
      <c r="Q65" s="66"/>
      <c r="R65" s="66"/>
      <c r="U65" s="42"/>
    </row>
    <row r="66" spans="1:21" s="40" customFormat="1" ht="15.75" x14ac:dyDescent="0.25">
      <c r="A66" s="64"/>
      <c r="P66" s="67"/>
      <c r="Q66" s="67"/>
      <c r="R66" s="67"/>
      <c r="U66" s="42"/>
    </row>
    <row r="67" spans="1:21" s="40" customFormat="1" ht="15.75" x14ac:dyDescent="0.25">
      <c r="A67" s="65" t="s">
        <v>241</v>
      </c>
      <c r="P67" s="40" t="s">
        <v>243</v>
      </c>
      <c r="U67" s="42"/>
    </row>
    <row r="68" spans="1:21" s="40" customFormat="1" ht="15.75" x14ac:dyDescent="0.25">
      <c r="A68" s="64" t="s">
        <v>170</v>
      </c>
      <c r="P68" s="40" t="s">
        <v>244</v>
      </c>
      <c r="U68" s="42"/>
    </row>
  </sheetData>
  <mergeCells count="15">
    <mergeCell ref="A61:U61"/>
    <mergeCell ref="A4:A5"/>
    <mergeCell ref="F4:G4"/>
    <mergeCell ref="B4:E4"/>
    <mergeCell ref="H4:J4"/>
    <mergeCell ref="K4:O4"/>
    <mergeCell ref="B1:U1"/>
    <mergeCell ref="B2:U2"/>
    <mergeCell ref="P4:P5"/>
    <mergeCell ref="Q4:Q5"/>
    <mergeCell ref="R4:R5"/>
    <mergeCell ref="S4:S5"/>
    <mergeCell ref="T4:T5"/>
    <mergeCell ref="U4:U5"/>
    <mergeCell ref="B3:U3"/>
  </mergeCells>
  <printOptions horizontalCentered="1"/>
  <pageMargins left="0.59055118110236227" right="0.19685039370078741" top="0.39370078740157483" bottom="0.39370078740157483" header="0.31496062992125984" footer="0.31496062992125984"/>
  <pageSetup paperSize="5" scale="83" orientation="landscape" horizontalDpi="300" verticalDpi="300" r:id="rId1"/>
  <headerFooter>
    <oddFooter>&amp;R&amp;P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Formato 1</vt:lpstr>
      <vt:lpstr>Formato 2</vt:lpstr>
      <vt:lpstr>Formato 3</vt:lpstr>
      <vt:lpstr>CLAVE PRESUPUESTARIA FAM</vt:lpstr>
      <vt:lpstr>'CLAVE PRESUPUESTARIA FAM'!Títulos_a_imprimir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Hewlett-Packard Company</cp:lastModifiedBy>
  <cp:lastPrinted>2022-05-12T15:39:04Z</cp:lastPrinted>
  <dcterms:created xsi:type="dcterms:W3CDTF">2016-09-28T17:12:24Z</dcterms:created>
  <dcterms:modified xsi:type="dcterms:W3CDTF">2022-05-17T16:34:55Z</dcterms:modified>
</cp:coreProperties>
</file>